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1360" windowHeight="9390"/>
  </bookViews>
  <sheets>
    <sheet name="1" sheetId="36" r:id="rId1"/>
    <sheet name="2" sheetId="14" r:id="rId2"/>
  </sheets>
  <definedNames>
    <definedName name="_xlnm.Print_Area" localSheetId="0">'1'!$A$1:$H$20</definedName>
    <definedName name="_xlnm.Print_Area" localSheetId="1">'2'!$A$1:$I$25</definedName>
  </definedNames>
  <calcPr calcId="162913"/>
</workbook>
</file>

<file path=xl/calcChain.xml><?xml version="1.0" encoding="utf-8"?>
<calcChain xmlns="http://schemas.openxmlformats.org/spreadsheetml/2006/main">
  <c r="H13" i="14" l="1"/>
  <c r="I13" i="14" s="1"/>
  <c r="H12" i="14"/>
  <c r="I12" i="14" s="1"/>
  <c r="H11" i="14"/>
  <c r="I11" i="14" s="1"/>
  <c r="H10" i="14"/>
  <c r="I10" i="14" s="1"/>
  <c r="H14" i="14"/>
  <c r="E18" i="36" l="1"/>
  <c r="D18" i="36"/>
  <c r="E9" i="36" l="1"/>
  <c r="D9" i="36"/>
  <c r="D20" i="36" l="1"/>
  <c r="C20" i="36"/>
  <c r="E20" i="36" s="1"/>
  <c r="D16" i="36"/>
  <c r="E16" i="36"/>
  <c r="D14" i="36"/>
  <c r="E14" i="36"/>
  <c r="D13" i="36"/>
  <c r="E13" i="36"/>
  <c r="F21" i="14"/>
  <c r="I14" i="14" l="1"/>
  <c r="H15" i="14"/>
  <c r="I15" i="14" s="1"/>
  <c r="E21" i="14" l="1"/>
  <c r="B20" i="36" l="1"/>
  <c r="H17" i="14" l="1"/>
  <c r="H18" i="14"/>
  <c r="I18" i="14" s="1"/>
  <c r="B21" i="14"/>
  <c r="I17" i="14" l="1"/>
  <c r="H19" i="14"/>
  <c r="H20" i="14"/>
  <c r="H21" i="14" l="1"/>
  <c r="I21" i="14" s="1"/>
  <c r="F19" i="36"/>
  <c r="E15" i="36"/>
  <c r="D15" i="36"/>
  <c r="E12" i="36"/>
  <c r="D12" i="36"/>
  <c r="E11" i="36"/>
  <c r="D11" i="36"/>
  <c r="E10" i="36"/>
  <c r="D10" i="36"/>
  <c r="I19" i="14" l="1"/>
  <c r="I20" i="14" l="1"/>
</calcChain>
</file>

<file path=xl/sharedStrings.xml><?xml version="1.0" encoding="utf-8"?>
<sst xmlns="http://schemas.openxmlformats.org/spreadsheetml/2006/main" count="75" uniqueCount="52">
  <si>
    <t>Таблица 2</t>
  </si>
  <si>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</si>
  <si>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</si>
  <si>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</si>
  <si>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</si>
  <si>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</si>
  <si>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</si>
  <si>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</si>
  <si>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</si>
  <si>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</si>
  <si>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</si>
  <si>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</si>
  <si>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финансового департамента</t>
  </si>
  <si>
    <t>* В соответствии с официальной информацией государств - участников СНГ.</t>
  </si>
  <si>
    <t>Туркменистан</t>
  </si>
  <si>
    <t>Азербайджанская Республика</t>
  </si>
  <si>
    <t xml:space="preserve">Остаток долевых взносов, подлежащий перечислению </t>
  </si>
  <si>
    <t>СПРАВКА</t>
  </si>
  <si>
    <t>(тысяч рублей Российской Федерации)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</si>
  <si>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</si>
  <si>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</si>
  <si>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</si>
  <si>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</si>
  <si>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</si>
  <si>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Решение СГП СНГ подписано без оговорки</t>
  </si>
  <si>
    <t xml:space="preserve">**  Зачтены остатки  бюджетных  средств  за 2014  год в счет долевого  взноса  государств  в  2016 году в соответствии с Решением СГП СНГ о едином  бюджете органов СНГ на 2016  год  от 30.10.2015 г.: Кыргызской Республике - 206,6 тыс. рублей, Российской Федерации - 41 161,5 тыс. рублей, Республике Таджикистан - 10,5 тыс .рублей.  </t>
  </si>
  <si>
    <t>Сумма                                                          (гр. 3 - гр. 2)</t>
  </si>
  <si>
    <t>Заместитель директора</t>
  </si>
  <si>
    <t>Е.Захарова</t>
  </si>
  <si>
    <t>**</t>
  </si>
  <si>
    <r>
      <t>Сумма</t>
    </r>
    <r>
      <rPr>
        <b/>
        <sz val="17"/>
        <color theme="0"/>
        <rFont val="Times New Roman"/>
        <family val="1"/>
        <charset val="204"/>
      </rPr>
      <t xml:space="preserve">                                                          (гр.4 - гр. 5)</t>
    </r>
  </si>
  <si>
    <t>Фактически перечислено и зачтено</t>
  </si>
  <si>
    <r>
      <t xml:space="preserve">Принятые обязательства               на 2018 год </t>
    </r>
    <r>
      <rPr>
        <b/>
        <sz val="16"/>
        <rFont val="Times New Roman"/>
        <family val="1"/>
        <charset val="204"/>
      </rPr>
      <t>*</t>
    </r>
  </si>
  <si>
    <t xml:space="preserve">Принятые обязательства на 2018 год </t>
  </si>
  <si>
    <t xml:space="preserve">Украина </t>
  </si>
  <si>
    <t>Информация о суммах долевых взносов, предусмотренных  в национальных бюджетах государств  на содержание органов СНГ в 2018 году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</si>
  <si>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2018 году</t>
  </si>
  <si>
    <t>*</t>
  </si>
  <si>
    <t>Утверждено Решением СГП СНГ о едином бюджете органов СНГ                                     на 2018 год                               от 3 ноября 2017 года</t>
  </si>
  <si>
    <t>* Решение СГП СНГ о едином бюджете органов СНГ  на 2018 год  от 3 ноября 2017 года подписано без оговорок.</t>
  </si>
  <si>
    <t>**  В том числе зачтены остатки  бюджетных  средств за 2016 год в счет долевых взносов  государств  в  2018 году.</t>
  </si>
  <si>
    <t>Решение СГП СНГ не подписано. Сумма долевого взноса не подтверждена</t>
  </si>
  <si>
    <t xml:space="preserve">Утверждено на 2018 год Решением СГП СНГ от                                                                   3 ноября                  2017 года </t>
  </si>
  <si>
    <t>Решение СГП СНГ подписано с оговоркой, что республика будет выделять средства для финансирования органов СНГ в объемах, необходимых для содержания в них своих представителей и проведения мероприятий коллегиальных органов СНГ, в которых она принимает участие.  Сумма долевого взноса  Республики Узбекистан подтверждена нотой МИД Узбекистана  от 9 февраля 2018 года № 29/5275</t>
  </si>
  <si>
    <t>Решение СГП СНГ подписано с оговоркой, что республика будет участвовать в   финансировании единого бюджета органов    СНГ в 2018 году в пределах    средств, предусмотренных на эти цели в республиканском бюджете на 2018 год.  Сумма долевого взноса Кыргызской Республики подтверждена нотой МИД Кыргызстана от 19 января 2018 года № 20-011/133</t>
  </si>
  <si>
    <t>%                         (гр. 5/гр. 3 х 100)</t>
  </si>
  <si>
    <t>(по состоянию на 23 апреля 2018 года)</t>
  </si>
  <si>
    <t>Решение СГП СНГ подписано с особым мнением, что финансирование Антитеррористического центра государств – участников  СНГ будет осуществляться   в размере 1/3 суммы долевого взноса республики.  Сумма долевого взноса  Азербайджанской Республики  подтверждена нотой МИД Азербайджана  от 29 января 2018 года № 5/39-260/03/18</t>
  </si>
  <si>
    <t>Решение СГП СНГ подписано с оговоркой, что республика будет участвовать в финансировании единого бюджета органов СНГ на 2018 год в пределах средств, предусмотренных на эти цели в республиканском бюджете 2018 года.Сумма долевого взноса подтверждена письмом Заместителя Премьер-министра Республики Таджикистан А.Иброхима №29/6-79 от 16.02.18</t>
  </si>
  <si>
    <t>Решение СГП СНГ не подписано. Сумма долевого взноса подтверждена письмом Государственного секретаря Министерства иностранных дел и европейской интеграции Республики Молдова Молчан Т. № DB-3/370-1674 от  08.02.18</t>
  </si>
  <si>
    <t>Первое полугодие</t>
  </si>
  <si>
    <t>План                                1/2 годового объема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</si>
</sst>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sz val="12"/>
      <name val="Arial Cyr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sz val="20"/>
      <name val="Times New Roman"/>
      <family val="1"/>
      <charset val="204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166" fontId="7" fillId="0" borderId="0" xfId="1" applyNumberFormat="1" applyFont="1" applyFill="1"/>
    <xf numFmtId="164" fontId="11" fillId="0" borderId="0" xfId="2" applyFont="1" applyFill="1" applyAlignment="1">
      <alignment horizontal="right" vertical="center" wrapText="1"/>
    </xf>
    <xf numFmtId="164" fontId="14" fillId="0" borderId="0" xfId="2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5" fillId="0" borderId="0" xfId="1" applyNumberFormat="1" applyFont="1" applyFill="1" applyBorder="1" applyAlignment="1">
      <alignment horizontal="right" vertical="center" wrapText="1"/>
    </xf>
    <xf numFmtId="166" fontId="15" fillId="0" borderId="0" xfId="1" applyNumberFormat="1" applyFont="1" applyFill="1" applyBorder="1" applyAlignment="1">
      <alignment vertical="center" wrapText="1"/>
    </xf>
    <xf numFmtId="0" fontId="16" fillId="0" borderId="0" xfId="3" applyFont="1" applyFill="1"/>
    <xf numFmtId="0" fontId="2" fillId="0" borderId="0" xfId="3" applyFill="1"/>
    <xf numFmtId="0" fontId="19" fillId="0" borderId="0" xfId="3" applyFont="1" applyFill="1"/>
    <xf numFmtId="0" fontId="20" fillId="0" borderId="0" xfId="3" applyFont="1" applyFill="1"/>
    <xf numFmtId="0" fontId="21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20" fillId="0" borderId="0" xfId="3" applyNumberFormat="1" applyFont="1" applyFill="1"/>
    <xf numFmtId="0" fontId="22" fillId="0" borderId="0" xfId="3" applyFont="1" applyFill="1" applyAlignment="1">
      <alignment horizontal="right"/>
    </xf>
    <xf numFmtId="0" fontId="25" fillId="0" borderId="28" xfId="3" applyFont="1" applyFill="1" applyBorder="1"/>
    <xf numFmtId="0" fontId="25" fillId="0" borderId="15" xfId="3" applyFont="1" applyFill="1" applyBorder="1"/>
    <xf numFmtId="164" fontId="20" fillId="0" borderId="0" xfId="2" applyFont="1" applyFill="1"/>
    <xf numFmtId="0" fontId="26" fillId="0" borderId="32" xfId="3" applyFont="1" applyFill="1" applyBorder="1" applyAlignment="1">
      <alignment horizontal="center" vertical="center"/>
    </xf>
    <xf numFmtId="0" fontId="26" fillId="0" borderId="7" xfId="3" applyFont="1" applyFill="1" applyBorder="1" applyAlignment="1">
      <alignment horizontal="center" vertical="center"/>
    </xf>
    <xf numFmtId="0" fontId="26" fillId="0" borderId="7" xfId="3" applyFont="1" applyFill="1" applyBorder="1"/>
    <xf numFmtId="0" fontId="26" fillId="0" borderId="8" xfId="3" applyFont="1" applyFill="1" applyBorder="1" applyAlignment="1">
      <alignment horizontal="center" vertical="center"/>
    </xf>
    <xf numFmtId="164" fontId="20" fillId="0" borderId="0" xfId="3" applyNumberFormat="1" applyFont="1" applyFill="1"/>
    <xf numFmtId="166" fontId="27" fillId="0" borderId="9" xfId="3" applyNumberFormat="1" applyFont="1" applyFill="1" applyBorder="1" applyAlignment="1">
      <alignment horizontal="right" vertical="center"/>
    </xf>
    <xf numFmtId="0" fontId="19" fillId="0" borderId="9" xfId="3" applyFont="1" applyFill="1" applyBorder="1"/>
    <xf numFmtId="166" fontId="27" fillId="0" borderId="12" xfId="3" applyNumberFormat="1" applyFont="1" applyFill="1" applyBorder="1" applyAlignment="1">
      <alignment horizontal="right" vertical="center"/>
    </xf>
    <xf numFmtId="0" fontId="19" fillId="0" borderId="12" xfId="3" applyFont="1" applyFill="1" applyBorder="1"/>
    <xf numFmtId="0" fontId="28" fillId="0" borderId="13" xfId="3" applyFont="1" applyFill="1" applyBorder="1" applyAlignment="1">
      <alignment horizontal="justify" vertical="center" wrapText="1"/>
    </xf>
    <xf numFmtId="166" fontId="19" fillId="0" borderId="12" xfId="3" applyNumberFormat="1" applyFont="1" applyFill="1" applyBorder="1"/>
    <xf numFmtId="0" fontId="29" fillId="0" borderId="34" xfId="3" applyFont="1" applyFill="1" applyBorder="1" applyAlignment="1">
      <alignment horizontal="center" vertical="center" shrinkToFit="1"/>
    </xf>
    <xf numFmtId="166" fontId="27" fillId="0" borderId="35" xfId="3" applyNumberFormat="1" applyFont="1" applyFill="1" applyBorder="1" applyAlignment="1">
      <alignment horizontal="right" vertical="center"/>
    </xf>
    <xf numFmtId="0" fontId="30" fillId="0" borderId="35" xfId="3" applyFont="1" applyFill="1" applyBorder="1" applyAlignment="1">
      <alignment horizontal="right" vertical="center"/>
    </xf>
    <xf numFmtId="166" fontId="32" fillId="0" borderId="0" xfId="3" applyNumberFormat="1" applyFont="1" applyFill="1" applyAlignment="1">
      <alignment horizontal="right" vertical="center"/>
    </xf>
    <xf numFmtId="0" fontId="20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27" fillId="2" borderId="12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166" fontId="23" fillId="0" borderId="12" xfId="3" applyNumberFormat="1" applyFont="1" applyFill="1" applyBorder="1" applyAlignment="1">
      <alignment horizontal="right" vertical="center"/>
    </xf>
    <xf numFmtId="0" fontId="16" fillId="0" borderId="0" xfId="1" applyFont="1" applyFill="1"/>
    <xf numFmtId="166" fontId="19" fillId="0" borderId="0" xfId="1" applyNumberFormat="1" applyFont="1" applyFill="1" applyAlignment="1">
      <alignment horizontal="right" vertical="center" wrapText="1"/>
    </xf>
    <xf numFmtId="164" fontId="40" fillId="0" borderId="0" xfId="2" applyFont="1" applyFill="1" applyAlignment="1">
      <alignment horizontal="right" vertical="center" wrapText="1"/>
    </xf>
    <xf numFmtId="0" fontId="19" fillId="2" borderId="0" xfId="1" applyFont="1" applyFill="1" applyAlignment="1"/>
    <xf numFmtId="0" fontId="19" fillId="2" borderId="0" xfId="5" applyFont="1" applyFill="1" applyAlignment="1">
      <alignment horizontal="left" wrapText="1"/>
    </xf>
    <xf numFmtId="0" fontId="41" fillId="2" borderId="0" xfId="1" applyFont="1" applyFill="1" applyAlignment="1"/>
    <xf numFmtId="0" fontId="26" fillId="2" borderId="0" xfId="1" applyFont="1" applyFill="1" applyAlignment="1">
      <alignment horizontal="left"/>
    </xf>
    <xf numFmtId="164" fontId="40" fillId="2" borderId="0" xfId="2" applyFont="1" applyFill="1" applyAlignment="1">
      <alignment wrapText="1"/>
    </xf>
    <xf numFmtId="0" fontId="33" fillId="0" borderId="0" xfId="1" applyFont="1" applyFill="1"/>
    <xf numFmtId="166" fontId="33" fillId="0" borderId="0" xfId="1" applyNumberFormat="1" applyFont="1" applyFill="1" applyAlignment="1">
      <alignment horizontal="right" vertical="center" wrapText="1"/>
    </xf>
    <xf numFmtId="14" fontId="19" fillId="2" borderId="0" xfId="1" applyNumberFormat="1" applyFont="1" applyFill="1" applyBorder="1"/>
    <xf numFmtId="0" fontId="19" fillId="2" borderId="0" xfId="1" applyFont="1" applyFill="1" applyBorder="1"/>
    <xf numFmtId="0" fontId="36" fillId="2" borderId="40" xfId="1" applyFont="1" applyFill="1" applyBorder="1" applyAlignment="1">
      <alignment horizontal="center" vertical="center" wrapText="1"/>
    </xf>
    <xf numFmtId="0" fontId="36" fillId="2" borderId="38" xfId="1" applyFont="1" applyFill="1" applyBorder="1" applyAlignment="1">
      <alignment horizontal="center" vertical="center" wrapText="1"/>
    </xf>
    <xf numFmtId="0" fontId="38" fillId="2" borderId="27" xfId="1" applyFont="1" applyFill="1" applyBorder="1" applyAlignment="1">
      <alignment horizontal="center" vertical="center" wrapText="1"/>
    </xf>
    <xf numFmtId="0" fontId="38" fillId="2" borderId="6" xfId="1" applyFont="1" applyFill="1" applyBorder="1" applyAlignment="1">
      <alignment horizontal="center" vertical="center" wrapText="1"/>
    </xf>
    <xf numFmtId="0" fontId="38" fillId="2" borderId="7" xfId="1" applyFont="1" applyFill="1" applyBorder="1" applyAlignment="1">
      <alignment horizontal="center" vertical="center" wrapText="1"/>
    </xf>
    <xf numFmtId="0" fontId="38" fillId="2" borderId="42" xfId="1" applyFont="1" applyFill="1" applyBorder="1" applyAlignment="1">
      <alignment horizontal="center" vertical="center" wrapText="1"/>
    </xf>
    <xf numFmtId="0" fontId="38" fillId="2" borderId="7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left" vertical="center"/>
    </xf>
    <xf numFmtId="166" fontId="17" fillId="2" borderId="11" xfId="1" applyNumberFormat="1" applyFont="1" applyFill="1" applyBorder="1" applyAlignment="1">
      <alignment horizontal="right" vertical="center" wrapText="1"/>
    </xf>
    <xf numFmtId="0" fontId="17" fillId="2" borderId="25" xfId="1" applyFont="1" applyFill="1" applyBorder="1" applyAlignment="1">
      <alignment horizontal="left" vertical="center"/>
    </xf>
    <xf numFmtId="166" fontId="17" fillId="2" borderId="14" xfId="1" applyNumberFormat="1" applyFont="1" applyFill="1" applyBorder="1" applyAlignment="1">
      <alignment horizontal="right" vertical="center" wrapText="1"/>
    </xf>
    <xf numFmtId="166" fontId="17" fillId="2" borderId="12" xfId="1" applyNumberFormat="1" applyFont="1" applyFill="1" applyBorder="1" applyAlignment="1">
      <alignment vertical="center"/>
    </xf>
    <xf numFmtId="0" fontId="17" fillId="2" borderId="23" xfId="1" applyFont="1" applyFill="1" applyBorder="1" applyAlignment="1">
      <alignment horizontal="left" vertical="center"/>
    </xf>
    <xf numFmtId="166" fontId="17" fillId="2" borderId="22" xfId="1" applyNumberFormat="1" applyFont="1" applyFill="1" applyBorder="1" applyAlignment="1">
      <alignment horizontal="right" vertical="center" wrapText="1"/>
    </xf>
    <xf numFmtId="0" fontId="29" fillId="2" borderId="21" xfId="1" applyFont="1" applyFill="1" applyBorder="1" applyAlignment="1">
      <alignment horizontal="center" vertical="center"/>
    </xf>
    <xf numFmtId="166" fontId="29" fillId="2" borderId="19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7" fillId="0" borderId="41" xfId="1" applyNumberFormat="1" applyFont="1" applyFill="1" applyBorder="1" applyAlignment="1">
      <alignment horizontal="right" vertical="center" wrapText="1"/>
    </xf>
    <xf numFmtId="166" fontId="19" fillId="0" borderId="14" xfId="1" applyNumberFormat="1" applyFont="1" applyFill="1" applyBorder="1" applyAlignment="1">
      <alignment horizontal="left" vertical="top" wrapText="1"/>
    </xf>
    <xf numFmtId="166" fontId="17" fillId="0" borderId="1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horizontal="right" vertical="center" wrapText="1"/>
    </xf>
    <xf numFmtId="166" fontId="17" fillId="0" borderId="24" xfId="1" applyNumberFormat="1" applyFont="1" applyFill="1" applyBorder="1" applyAlignment="1">
      <alignment horizontal="right" vertical="center"/>
    </xf>
    <xf numFmtId="166" fontId="17" fillId="0" borderId="39" xfId="1" applyNumberFormat="1" applyFont="1" applyFill="1" applyBorder="1" applyAlignment="1">
      <alignment horizontal="right" vertical="center" wrapText="1"/>
    </xf>
    <xf numFmtId="166" fontId="19" fillId="0" borderId="11" xfId="1" applyNumberFormat="1" applyFont="1" applyFill="1" applyBorder="1" applyAlignment="1">
      <alignment horizontal="left" vertical="top" wrapText="1"/>
    </xf>
    <xf numFmtId="166" fontId="19" fillId="0" borderId="40" xfId="1" applyNumberFormat="1" applyFont="1" applyFill="1" applyBorder="1" applyAlignment="1">
      <alignment horizontal="left" vertical="top" wrapText="1"/>
    </xf>
    <xf numFmtId="166" fontId="17" fillId="0" borderId="12" xfId="1" applyNumberFormat="1" applyFont="1" applyFill="1" applyBorder="1" applyAlignment="1">
      <alignment horizontal="right" vertical="center" wrapText="1"/>
    </xf>
    <xf numFmtId="166" fontId="17" fillId="2" borderId="12" xfId="1" applyNumberFormat="1" applyFont="1" applyFill="1" applyBorder="1" applyAlignment="1">
      <alignment horizontal="right" vertical="center" wrapText="1"/>
    </xf>
    <xf numFmtId="0" fontId="25" fillId="0" borderId="15" xfId="3" applyFont="1" applyFill="1" applyBorder="1" applyAlignment="1">
      <alignment horizontal="center" vertical="center" wrapText="1"/>
    </xf>
    <xf numFmtId="0" fontId="28" fillId="0" borderId="33" xfId="3" applyFont="1" applyFill="1" applyBorder="1" applyAlignment="1">
      <alignment horizontal="left" vertical="center" wrapText="1" shrinkToFit="1"/>
    </xf>
    <xf numFmtId="0" fontId="28" fillId="0" borderId="33" xfId="3" applyFont="1" applyFill="1" applyBorder="1" applyAlignment="1">
      <alignment horizontal="left" vertical="center" shrinkToFit="1"/>
    </xf>
    <xf numFmtId="166" fontId="27" fillId="0" borderId="11" xfId="3" applyNumberFormat="1" applyFont="1" applyFill="1" applyBorder="1" applyAlignment="1">
      <alignment horizontal="right" vertical="center"/>
    </xf>
    <xf numFmtId="0" fontId="28" fillId="0" borderId="33" xfId="3" applyFont="1" applyFill="1" applyBorder="1" applyAlignment="1">
      <alignment horizontal="justify" vertical="center"/>
    </xf>
    <xf numFmtId="166" fontId="17" fillId="0" borderId="51" xfId="1" applyNumberFormat="1" applyFont="1" applyFill="1" applyBorder="1" applyAlignment="1">
      <alignment horizontal="right" vertical="center" wrapText="1"/>
    </xf>
    <xf numFmtId="166" fontId="29" fillId="0" borderId="39" xfId="1" applyNumberFormat="1" applyFont="1" applyFill="1" applyBorder="1" applyAlignment="1">
      <alignment horizontal="right" vertical="center" wrapText="1"/>
    </xf>
    <xf numFmtId="166" fontId="29" fillId="0" borderId="20" xfId="1" applyNumberFormat="1" applyFont="1" applyFill="1" applyBorder="1" applyAlignment="1">
      <alignment horizontal="right" vertical="center" wrapText="1"/>
    </xf>
    <xf numFmtId="166" fontId="30" fillId="0" borderId="19" xfId="1" applyNumberFormat="1" applyFont="1" applyFill="1" applyBorder="1" applyAlignment="1">
      <alignment horizontal="right" vertical="top" wrapText="1"/>
    </xf>
    <xf numFmtId="166" fontId="29" fillId="0" borderId="19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8" fillId="0" borderId="10" xfId="3" applyFont="1" applyFill="1" applyBorder="1" applyAlignment="1">
      <alignment horizontal="justify" vertical="center" wrapText="1"/>
    </xf>
    <xf numFmtId="0" fontId="31" fillId="0" borderId="37" xfId="3" applyFont="1" applyFill="1" applyBorder="1" applyAlignment="1">
      <alignment horizontal="right" vertical="center"/>
    </xf>
    <xf numFmtId="0" fontId="19" fillId="0" borderId="0" xfId="3" applyFont="1" applyFill="1" applyBorder="1" applyAlignment="1">
      <alignment horizontal="left" vertical="center" wrapText="1"/>
    </xf>
    <xf numFmtId="0" fontId="23" fillId="0" borderId="0" xfId="3" applyFont="1" applyFill="1" applyAlignment="1">
      <alignment horizontal="center" vertical="center" wrapText="1"/>
    </xf>
    <xf numFmtId="0" fontId="18" fillId="0" borderId="0" xfId="3" applyFont="1" applyFill="1" applyAlignment="1">
      <alignment horizontal="center" vertical="top" wrapText="1"/>
    </xf>
    <xf numFmtId="0" fontId="24" fillId="0" borderId="1" xfId="3" applyFont="1" applyFill="1" applyBorder="1" applyAlignment="1">
      <alignment horizontal="right" wrapText="1"/>
    </xf>
    <xf numFmtId="0" fontId="25" fillId="0" borderId="30" xfId="3" applyFont="1" applyFill="1" applyBorder="1" applyAlignment="1">
      <alignment horizontal="center" vertical="center" wrapText="1"/>
    </xf>
    <xf numFmtId="0" fontId="25" fillId="0" borderId="31" xfId="3" applyFont="1" applyFill="1" applyBorder="1" applyAlignment="1">
      <alignment horizontal="center" vertical="center" wrapText="1"/>
    </xf>
    <xf numFmtId="0" fontId="25" fillId="0" borderId="28" xfId="3" applyFont="1" applyFill="1" applyBorder="1" applyAlignment="1">
      <alignment horizontal="center" vertical="center" wrapText="1"/>
    </xf>
    <xf numFmtId="0" fontId="25" fillId="0" borderId="15" xfId="3" applyFont="1" applyFill="1" applyBorder="1" applyAlignment="1">
      <alignment horizontal="center" vertical="center" wrapText="1"/>
    </xf>
    <xf numFmtId="0" fontId="25" fillId="0" borderId="36" xfId="3" applyFont="1" applyFill="1" applyBorder="1" applyAlignment="1">
      <alignment horizontal="center" vertical="center" wrapText="1"/>
    </xf>
    <xf numFmtId="0" fontId="25" fillId="0" borderId="17" xfId="3" applyFont="1" applyFill="1" applyBorder="1" applyAlignment="1">
      <alignment horizontal="center" vertical="center" wrapText="1"/>
    </xf>
    <xf numFmtId="0" fontId="38" fillId="2" borderId="50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6" fontId="33" fillId="0" borderId="0" xfId="1" applyNumberFormat="1" applyFont="1" applyFill="1" applyAlignment="1">
      <alignment horizontal="center" vertical="center" wrapText="1"/>
    </xf>
    <xf numFmtId="0" fontId="36" fillId="2" borderId="16" xfId="1" applyFont="1" applyFill="1" applyBorder="1" applyAlignment="1">
      <alignment horizontal="center" vertical="center" wrapText="1"/>
    </xf>
    <xf numFmtId="0" fontId="36" fillId="2" borderId="22" xfId="1" applyFont="1" applyFill="1" applyBorder="1" applyAlignment="1">
      <alignment horizontal="center" vertical="center" wrapText="1"/>
    </xf>
    <xf numFmtId="0" fontId="36" fillId="2" borderId="44" xfId="1" applyFont="1" applyFill="1" applyBorder="1" applyAlignment="1">
      <alignment horizontal="center" vertical="center" wrapText="1"/>
    </xf>
    <xf numFmtId="0" fontId="36" fillId="2" borderId="5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center"/>
    </xf>
    <xf numFmtId="0" fontId="36" fillId="2" borderId="2" xfId="1" applyFont="1" applyFill="1" applyBorder="1" applyAlignment="1">
      <alignment horizontal="center" vertical="center" wrapText="1"/>
    </xf>
    <xf numFmtId="0" fontId="36" fillId="2" borderId="3" xfId="1" applyFont="1" applyFill="1" applyBorder="1" applyAlignment="1">
      <alignment horizontal="center" vertical="center" wrapText="1"/>
    </xf>
    <xf numFmtId="0" fontId="36" fillId="2" borderId="4" xfId="1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left" wrapText="1"/>
    </xf>
    <xf numFmtId="0" fontId="39" fillId="0" borderId="18" xfId="1" applyFont="1" applyFill="1" applyBorder="1"/>
    <xf numFmtId="0" fontId="39" fillId="0" borderId="0" xfId="1" applyFont="1" applyFill="1" applyBorder="1"/>
    <xf numFmtId="0" fontId="23" fillId="0" borderId="0" xfId="1" applyFont="1" applyFill="1" applyBorder="1" applyAlignment="1">
      <alignment horizontal="center" wrapText="1"/>
    </xf>
    <xf numFmtId="0" fontId="23" fillId="0" borderId="0" xfId="1" applyFont="1" applyFill="1" applyBorder="1" applyAlignment="1">
      <alignment horizontal="center" vertical="top" wrapText="1"/>
    </xf>
    <xf numFmtId="0" fontId="34" fillId="0" borderId="0" xfId="1" applyFont="1" applyFill="1" applyBorder="1" applyAlignment="1">
      <alignment horizontal="center" wrapText="1"/>
    </xf>
    <xf numFmtId="0" fontId="35" fillId="2" borderId="1" xfId="1" applyFont="1" applyFill="1" applyBorder="1" applyAlignment="1">
      <alignment horizontal="right" wrapText="1"/>
    </xf>
    <xf numFmtId="0" fontId="36" fillId="2" borderId="29" xfId="1" applyFont="1" applyFill="1" applyBorder="1" applyAlignment="1">
      <alignment horizontal="center" vertical="center" wrapText="1"/>
    </xf>
    <xf numFmtId="0" fontId="36" fillId="2" borderId="25" xfId="1" applyFont="1" applyFill="1" applyBorder="1" applyAlignment="1">
      <alignment wrapText="1"/>
    </xf>
    <xf numFmtId="0" fontId="36" fillId="2" borderId="23" xfId="1" applyFont="1" applyFill="1" applyBorder="1" applyAlignment="1">
      <alignment wrapText="1"/>
    </xf>
    <xf numFmtId="0" fontId="36" fillId="2" borderId="28" xfId="1" applyFont="1" applyFill="1" applyBorder="1" applyAlignment="1">
      <alignment horizontal="center" vertical="center" wrapText="1"/>
    </xf>
    <xf numFmtId="0" fontId="36" fillId="2" borderId="12" xfId="1" applyFont="1" applyFill="1" applyBorder="1" applyAlignment="1">
      <alignment wrapText="1"/>
    </xf>
    <xf numFmtId="0" fontId="36" fillId="2" borderId="15" xfId="1" applyFont="1" applyFill="1" applyBorder="1" applyAlignment="1">
      <alignment wrapText="1"/>
    </xf>
    <xf numFmtId="0" fontId="36" fillId="2" borderId="9" xfId="5" applyFont="1" applyFill="1" applyBorder="1" applyAlignment="1">
      <alignment horizontal="center" vertical="center" wrapText="1"/>
    </xf>
    <xf numFmtId="0" fontId="36" fillId="2" borderId="15" xfId="5" applyFont="1" applyFill="1" applyBorder="1" applyAlignment="1">
      <alignment horizontal="center" vertical="center" wrapText="1"/>
    </xf>
    <xf numFmtId="0" fontId="36" fillId="2" borderId="39" xfId="1" applyFont="1" applyFill="1" applyBorder="1" applyAlignment="1">
      <alignment horizontal="center" vertical="center" wrapText="1"/>
    </xf>
    <xf numFmtId="0" fontId="36" fillId="2" borderId="43" xfId="1" applyFont="1" applyFill="1" applyBorder="1" applyAlignment="1">
      <alignment horizontal="center" vertical="center" wrapText="1"/>
    </xf>
    <xf numFmtId="0" fontId="36" fillId="2" borderId="45" xfId="1" applyFont="1" applyFill="1" applyBorder="1" applyAlignment="1">
      <alignment horizontal="center" vertical="center" wrapText="1"/>
    </xf>
    <xf numFmtId="0" fontId="0" fillId="0" borderId="46" xfId="0" applyBorder="1" applyAlignment="1">
      <alignment wrapText="1"/>
    </xf>
    <xf numFmtId="0" fontId="36" fillId="2" borderId="47" xfId="1" applyFont="1" applyFill="1" applyBorder="1" applyAlignment="1">
      <alignment wrapText="1"/>
    </xf>
    <xf numFmtId="0" fontId="0" fillId="0" borderId="48" xfId="0" applyBorder="1" applyAlignment="1">
      <alignment wrapText="1"/>
    </xf>
    <xf numFmtId="0" fontId="36" fillId="2" borderId="49" xfId="1" applyFont="1" applyFill="1" applyBorder="1" applyAlignment="1">
      <alignment wrapText="1"/>
    </xf>
    <xf numFmtId="0" fontId="0" fillId="0" borderId="5" xfId="0" applyBorder="1" applyAlignment="1">
      <alignment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410"/>
  <sheetViews>
    <sheetView tabSelected="1" view="pageLayout" zoomScale="64" zoomScaleNormal="100" zoomScaleSheetLayoutView="90" zoomScalePageLayoutView="64" workbookViewId="0">
      <selection activeCell="H13" sqref="H13"/>
    </sheetView>
  </sheetViews>
  <sheetFormatPr defaultRowHeight="12.75" x14ac:dyDescent="0.2"/>
  <cols>
    <col min="1" max="1" width="30.7109375" style="16" customWidth="1"/>
    <col min="2" max="2" width="17.28515625" style="16" customWidth="1"/>
    <col min="3" max="3" width="16.28515625" style="16" customWidth="1"/>
    <col min="4" max="4" width="15.85546875" style="16" customWidth="1"/>
    <col min="5" max="5" width="9.5703125" style="16" customWidth="1"/>
    <col min="6" max="6" width="17.85546875" style="16" hidden="1" customWidth="1"/>
    <col min="7" max="7" width="2.140625" style="16" hidden="1" customWidth="1"/>
    <col min="8" max="8" width="67.140625" style="43" customWidth="1"/>
    <col min="9" max="9" width="10.7109375" style="16" customWidth="1"/>
    <col min="10" max="10" width="49.5703125" style="16" customWidth="1"/>
    <col min="11" max="11" width="15.140625" style="16" customWidth="1"/>
    <col min="12" max="256" width="9.140625" style="16"/>
    <col min="257" max="257" width="35.7109375" style="16" customWidth="1"/>
    <col min="258" max="258" width="16.5703125" style="16" customWidth="1"/>
    <col min="259" max="259" width="18.28515625" style="16" customWidth="1"/>
    <col min="260" max="260" width="13.28515625" style="16" customWidth="1"/>
    <col min="261" max="261" width="9.42578125" style="16" customWidth="1"/>
    <col min="262" max="263" width="0" style="16" hidden="1" customWidth="1"/>
    <col min="264" max="264" width="65.42578125" style="16" customWidth="1"/>
    <col min="265" max="265" width="10.7109375" style="16" customWidth="1"/>
    <col min="266" max="266" width="20.85546875" style="16" customWidth="1"/>
    <col min="267" max="512" width="9.140625" style="16"/>
    <col min="513" max="513" width="35.7109375" style="16" customWidth="1"/>
    <col min="514" max="514" width="16.5703125" style="16" customWidth="1"/>
    <col min="515" max="515" width="18.28515625" style="16" customWidth="1"/>
    <col min="516" max="516" width="13.28515625" style="16" customWidth="1"/>
    <col min="517" max="517" width="9.42578125" style="16" customWidth="1"/>
    <col min="518" max="519" width="0" style="16" hidden="1" customWidth="1"/>
    <col min="520" max="520" width="65.42578125" style="16" customWidth="1"/>
    <col min="521" max="521" width="10.7109375" style="16" customWidth="1"/>
    <col min="522" max="522" width="20.85546875" style="16" customWidth="1"/>
    <col min="523" max="768" width="9.140625" style="16"/>
    <col min="769" max="769" width="35.7109375" style="16" customWidth="1"/>
    <col min="770" max="770" width="16.5703125" style="16" customWidth="1"/>
    <col min="771" max="771" width="18.28515625" style="16" customWidth="1"/>
    <col min="772" max="772" width="13.28515625" style="16" customWidth="1"/>
    <col min="773" max="773" width="9.42578125" style="16" customWidth="1"/>
    <col min="774" max="775" width="0" style="16" hidden="1" customWidth="1"/>
    <col min="776" max="776" width="65.42578125" style="16" customWidth="1"/>
    <col min="777" max="777" width="10.7109375" style="16" customWidth="1"/>
    <col min="778" max="778" width="20.85546875" style="16" customWidth="1"/>
    <col min="779" max="1024" width="9.140625" style="16"/>
    <col min="1025" max="1025" width="35.7109375" style="16" customWidth="1"/>
    <col min="1026" max="1026" width="16.5703125" style="16" customWidth="1"/>
    <col min="1027" max="1027" width="18.28515625" style="16" customWidth="1"/>
    <col min="1028" max="1028" width="13.28515625" style="16" customWidth="1"/>
    <col min="1029" max="1029" width="9.42578125" style="16" customWidth="1"/>
    <col min="1030" max="1031" width="0" style="16" hidden="1" customWidth="1"/>
    <col min="1032" max="1032" width="65.42578125" style="16" customWidth="1"/>
    <col min="1033" max="1033" width="10.7109375" style="16" customWidth="1"/>
    <col min="1034" max="1034" width="20.85546875" style="16" customWidth="1"/>
    <col min="1035" max="1280" width="9.140625" style="16"/>
    <col min="1281" max="1281" width="35.7109375" style="16" customWidth="1"/>
    <col min="1282" max="1282" width="16.5703125" style="16" customWidth="1"/>
    <col min="1283" max="1283" width="18.28515625" style="16" customWidth="1"/>
    <col min="1284" max="1284" width="13.28515625" style="16" customWidth="1"/>
    <col min="1285" max="1285" width="9.42578125" style="16" customWidth="1"/>
    <col min="1286" max="1287" width="0" style="16" hidden="1" customWidth="1"/>
    <col min="1288" max="1288" width="65.42578125" style="16" customWidth="1"/>
    <col min="1289" max="1289" width="10.7109375" style="16" customWidth="1"/>
    <col min="1290" max="1290" width="20.85546875" style="16" customWidth="1"/>
    <col min="1291" max="1536" width="9.140625" style="16"/>
    <col min="1537" max="1537" width="35.7109375" style="16" customWidth="1"/>
    <col min="1538" max="1538" width="16.5703125" style="16" customWidth="1"/>
    <col min="1539" max="1539" width="18.28515625" style="16" customWidth="1"/>
    <col min="1540" max="1540" width="13.28515625" style="16" customWidth="1"/>
    <col min="1541" max="1541" width="9.42578125" style="16" customWidth="1"/>
    <col min="1542" max="1543" width="0" style="16" hidden="1" customWidth="1"/>
    <col min="1544" max="1544" width="65.42578125" style="16" customWidth="1"/>
    <col min="1545" max="1545" width="10.7109375" style="16" customWidth="1"/>
    <col min="1546" max="1546" width="20.85546875" style="16" customWidth="1"/>
    <col min="1547" max="1792" width="9.140625" style="16"/>
    <col min="1793" max="1793" width="35.7109375" style="16" customWidth="1"/>
    <col min="1794" max="1794" width="16.5703125" style="16" customWidth="1"/>
    <col min="1795" max="1795" width="18.28515625" style="16" customWidth="1"/>
    <col min="1796" max="1796" width="13.28515625" style="16" customWidth="1"/>
    <col min="1797" max="1797" width="9.42578125" style="16" customWidth="1"/>
    <col min="1798" max="1799" width="0" style="16" hidden="1" customWidth="1"/>
    <col min="1800" max="1800" width="65.42578125" style="16" customWidth="1"/>
    <col min="1801" max="1801" width="10.7109375" style="16" customWidth="1"/>
    <col min="1802" max="1802" width="20.85546875" style="16" customWidth="1"/>
    <col min="1803" max="2048" width="9.140625" style="16"/>
    <col min="2049" max="2049" width="35.7109375" style="16" customWidth="1"/>
    <col min="2050" max="2050" width="16.5703125" style="16" customWidth="1"/>
    <col min="2051" max="2051" width="18.28515625" style="16" customWidth="1"/>
    <col min="2052" max="2052" width="13.28515625" style="16" customWidth="1"/>
    <col min="2053" max="2053" width="9.42578125" style="16" customWidth="1"/>
    <col min="2054" max="2055" width="0" style="16" hidden="1" customWidth="1"/>
    <col min="2056" max="2056" width="65.42578125" style="16" customWidth="1"/>
    <col min="2057" max="2057" width="10.7109375" style="16" customWidth="1"/>
    <col min="2058" max="2058" width="20.85546875" style="16" customWidth="1"/>
    <col min="2059" max="2304" width="9.140625" style="16"/>
    <col min="2305" max="2305" width="35.7109375" style="16" customWidth="1"/>
    <col min="2306" max="2306" width="16.5703125" style="16" customWidth="1"/>
    <col min="2307" max="2307" width="18.28515625" style="16" customWidth="1"/>
    <col min="2308" max="2308" width="13.28515625" style="16" customWidth="1"/>
    <col min="2309" max="2309" width="9.42578125" style="16" customWidth="1"/>
    <col min="2310" max="2311" width="0" style="16" hidden="1" customWidth="1"/>
    <col min="2312" max="2312" width="65.42578125" style="16" customWidth="1"/>
    <col min="2313" max="2313" width="10.7109375" style="16" customWidth="1"/>
    <col min="2314" max="2314" width="20.85546875" style="16" customWidth="1"/>
    <col min="2315" max="2560" width="9.140625" style="16"/>
    <col min="2561" max="2561" width="35.7109375" style="16" customWidth="1"/>
    <col min="2562" max="2562" width="16.5703125" style="16" customWidth="1"/>
    <col min="2563" max="2563" width="18.28515625" style="16" customWidth="1"/>
    <col min="2564" max="2564" width="13.28515625" style="16" customWidth="1"/>
    <col min="2565" max="2565" width="9.42578125" style="16" customWidth="1"/>
    <col min="2566" max="2567" width="0" style="16" hidden="1" customWidth="1"/>
    <col min="2568" max="2568" width="65.42578125" style="16" customWidth="1"/>
    <col min="2569" max="2569" width="10.7109375" style="16" customWidth="1"/>
    <col min="2570" max="2570" width="20.85546875" style="16" customWidth="1"/>
    <col min="2571" max="2816" width="9.140625" style="16"/>
    <col min="2817" max="2817" width="35.7109375" style="16" customWidth="1"/>
    <col min="2818" max="2818" width="16.5703125" style="16" customWidth="1"/>
    <col min="2819" max="2819" width="18.28515625" style="16" customWidth="1"/>
    <col min="2820" max="2820" width="13.28515625" style="16" customWidth="1"/>
    <col min="2821" max="2821" width="9.42578125" style="16" customWidth="1"/>
    <col min="2822" max="2823" width="0" style="16" hidden="1" customWidth="1"/>
    <col min="2824" max="2824" width="65.42578125" style="16" customWidth="1"/>
    <col min="2825" max="2825" width="10.7109375" style="16" customWidth="1"/>
    <col min="2826" max="2826" width="20.85546875" style="16" customWidth="1"/>
    <col min="2827" max="3072" width="9.140625" style="16"/>
    <col min="3073" max="3073" width="35.7109375" style="16" customWidth="1"/>
    <col min="3074" max="3074" width="16.5703125" style="16" customWidth="1"/>
    <col min="3075" max="3075" width="18.28515625" style="16" customWidth="1"/>
    <col min="3076" max="3076" width="13.28515625" style="16" customWidth="1"/>
    <col min="3077" max="3077" width="9.42578125" style="16" customWidth="1"/>
    <col min="3078" max="3079" width="0" style="16" hidden="1" customWidth="1"/>
    <col min="3080" max="3080" width="65.42578125" style="16" customWidth="1"/>
    <col min="3081" max="3081" width="10.7109375" style="16" customWidth="1"/>
    <col min="3082" max="3082" width="20.85546875" style="16" customWidth="1"/>
    <col min="3083" max="3328" width="9.140625" style="16"/>
    <col min="3329" max="3329" width="35.7109375" style="16" customWidth="1"/>
    <col min="3330" max="3330" width="16.5703125" style="16" customWidth="1"/>
    <col min="3331" max="3331" width="18.28515625" style="16" customWidth="1"/>
    <col min="3332" max="3332" width="13.28515625" style="16" customWidth="1"/>
    <col min="3333" max="3333" width="9.42578125" style="16" customWidth="1"/>
    <col min="3334" max="3335" width="0" style="16" hidden="1" customWidth="1"/>
    <col min="3336" max="3336" width="65.42578125" style="16" customWidth="1"/>
    <col min="3337" max="3337" width="10.7109375" style="16" customWidth="1"/>
    <col min="3338" max="3338" width="20.85546875" style="16" customWidth="1"/>
    <col min="3339" max="3584" width="9.140625" style="16"/>
    <col min="3585" max="3585" width="35.7109375" style="16" customWidth="1"/>
    <col min="3586" max="3586" width="16.5703125" style="16" customWidth="1"/>
    <col min="3587" max="3587" width="18.28515625" style="16" customWidth="1"/>
    <col min="3588" max="3588" width="13.28515625" style="16" customWidth="1"/>
    <col min="3589" max="3589" width="9.42578125" style="16" customWidth="1"/>
    <col min="3590" max="3591" width="0" style="16" hidden="1" customWidth="1"/>
    <col min="3592" max="3592" width="65.42578125" style="16" customWidth="1"/>
    <col min="3593" max="3593" width="10.7109375" style="16" customWidth="1"/>
    <col min="3594" max="3594" width="20.85546875" style="16" customWidth="1"/>
    <col min="3595" max="3840" width="9.140625" style="16"/>
    <col min="3841" max="3841" width="35.7109375" style="16" customWidth="1"/>
    <col min="3842" max="3842" width="16.5703125" style="16" customWidth="1"/>
    <col min="3843" max="3843" width="18.28515625" style="16" customWidth="1"/>
    <col min="3844" max="3844" width="13.28515625" style="16" customWidth="1"/>
    <col min="3845" max="3845" width="9.42578125" style="16" customWidth="1"/>
    <col min="3846" max="3847" width="0" style="16" hidden="1" customWidth="1"/>
    <col min="3848" max="3848" width="65.42578125" style="16" customWidth="1"/>
    <col min="3849" max="3849" width="10.7109375" style="16" customWidth="1"/>
    <col min="3850" max="3850" width="20.85546875" style="16" customWidth="1"/>
    <col min="3851" max="4096" width="9.140625" style="16"/>
    <col min="4097" max="4097" width="35.7109375" style="16" customWidth="1"/>
    <col min="4098" max="4098" width="16.5703125" style="16" customWidth="1"/>
    <col min="4099" max="4099" width="18.28515625" style="16" customWidth="1"/>
    <col min="4100" max="4100" width="13.28515625" style="16" customWidth="1"/>
    <col min="4101" max="4101" width="9.42578125" style="16" customWidth="1"/>
    <col min="4102" max="4103" width="0" style="16" hidden="1" customWidth="1"/>
    <col min="4104" max="4104" width="65.42578125" style="16" customWidth="1"/>
    <col min="4105" max="4105" width="10.7109375" style="16" customWidth="1"/>
    <col min="4106" max="4106" width="20.85546875" style="16" customWidth="1"/>
    <col min="4107" max="4352" width="9.140625" style="16"/>
    <col min="4353" max="4353" width="35.7109375" style="16" customWidth="1"/>
    <col min="4354" max="4354" width="16.5703125" style="16" customWidth="1"/>
    <col min="4355" max="4355" width="18.28515625" style="16" customWidth="1"/>
    <col min="4356" max="4356" width="13.28515625" style="16" customWidth="1"/>
    <col min="4357" max="4357" width="9.42578125" style="16" customWidth="1"/>
    <col min="4358" max="4359" width="0" style="16" hidden="1" customWidth="1"/>
    <col min="4360" max="4360" width="65.42578125" style="16" customWidth="1"/>
    <col min="4361" max="4361" width="10.7109375" style="16" customWidth="1"/>
    <col min="4362" max="4362" width="20.85546875" style="16" customWidth="1"/>
    <col min="4363" max="4608" width="9.140625" style="16"/>
    <col min="4609" max="4609" width="35.7109375" style="16" customWidth="1"/>
    <col min="4610" max="4610" width="16.5703125" style="16" customWidth="1"/>
    <col min="4611" max="4611" width="18.28515625" style="16" customWidth="1"/>
    <col min="4612" max="4612" width="13.28515625" style="16" customWidth="1"/>
    <col min="4613" max="4613" width="9.42578125" style="16" customWidth="1"/>
    <col min="4614" max="4615" width="0" style="16" hidden="1" customWidth="1"/>
    <col min="4616" max="4616" width="65.42578125" style="16" customWidth="1"/>
    <col min="4617" max="4617" width="10.7109375" style="16" customWidth="1"/>
    <col min="4618" max="4618" width="20.85546875" style="16" customWidth="1"/>
    <col min="4619" max="4864" width="9.140625" style="16"/>
    <col min="4865" max="4865" width="35.7109375" style="16" customWidth="1"/>
    <col min="4866" max="4866" width="16.5703125" style="16" customWidth="1"/>
    <col min="4867" max="4867" width="18.28515625" style="16" customWidth="1"/>
    <col min="4868" max="4868" width="13.28515625" style="16" customWidth="1"/>
    <col min="4869" max="4869" width="9.42578125" style="16" customWidth="1"/>
    <col min="4870" max="4871" width="0" style="16" hidden="1" customWidth="1"/>
    <col min="4872" max="4872" width="65.42578125" style="16" customWidth="1"/>
    <col min="4873" max="4873" width="10.7109375" style="16" customWidth="1"/>
    <col min="4874" max="4874" width="20.85546875" style="16" customWidth="1"/>
    <col min="4875" max="5120" width="9.140625" style="16"/>
    <col min="5121" max="5121" width="35.7109375" style="16" customWidth="1"/>
    <col min="5122" max="5122" width="16.5703125" style="16" customWidth="1"/>
    <col min="5123" max="5123" width="18.28515625" style="16" customWidth="1"/>
    <col min="5124" max="5124" width="13.28515625" style="16" customWidth="1"/>
    <col min="5125" max="5125" width="9.42578125" style="16" customWidth="1"/>
    <col min="5126" max="5127" width="0" style="16" hidden="1" customWidth="1"/>
    <col min="5128" max="5128" width="65.42578125" style="16" customWidth="1"/>
    <col min="5129" max="5129" width="10.7109375" style="16" customWidth="1"/>
    <col min="5130" max="5130" width="20.85546875" style="16" customWidth="1"/>
    <col min="5131" max="5376" width="9.140625" style="16"/>
    <col min="5377" max="5377" width="35.7109375" style="16" customWidth="1"/>
    <col min="5378" max="5378" width="16.5703125" style="16" customWidth="1"/>
    <col min="5379" max="5379" width="18.28515625" style="16" customWidth="1"/>
    <col min="5380" max="5380" width="13.28515625" style="16" customWidth="1"/>
    <col min="5381" max="5381" width="9.42578125" style="16" customWidth="1"/>
    <col min="5382" max="5383" width="0" style="16" hidden="1" customWidth="1"/>
    <col min="5384" max="5384" width="65.42578125" style="16" customWidth="1"/>
    <col min="5385" max="5385" width="10.7109375" style="16" customWidth="1"/>
    <col min="5386" max="5386" width="20.85546875" style="16" customWidth="1"/>
    <col min="5387" max="5632" width="9.140625" style="16"/>
    <col min="5633" max="5633" width="35.7109375" style="16" customWidth="1"/>
    <col min="5634" max="5634" width="16.5703125" style="16" customWidth="1"/>
    <col min="5635" max="5635" width="18.28515625" style="16" customWidth="1"/>
    <col min="5636" max="5636" width="13.28515625" style="16" customWidth="1"/>
    <col min="5637" max="5637" width="9.42578125" style="16" customWidth="1"/>
    <col min="5638" max="5639" width="0" style="16" hidden="1" customWidth="1"/>
    <col min="5640" max="5640" width="65.42578125" style="16" customWidth="1"/>
    <col min="5641" max="5641" width="10.7109375" style="16" customWidth="1"/>
    <col min="5642" max="5642" width="20.85546875" style="16" customWidth="1"/>
    <col min="5643" max="5888" width="9.140625" style="16"/>
    <col min="5889" max="5889" width="35.7109375" style="16" customWidth="1"/>
    <col min="5890" max="5890" width="16.5703125" style="16" customWidth="1"/>
    <col min="5891" max="5891" width="18.28515625" style="16" customWidth="1"/>
    <col min="5892" max="5892" width="13.28515625" style="16" customWidth="1"/>
    <col min="5893" max="5893" width="9.42578125" style="16" customWidth="1"/>
    <col min="5894" max="5895" width="0" style="16" hidden="1" customWidth="1"/>
    <col min="5896" max="5896" width="65.42578125" style="16" customWidth="1"/>
    <col min="5897" max="5897" width="10.7109375" style="16" customWidth="1"/>
    <col min="5898" max="5898" width="20.85546875" style="16" customWidth="1"/>
    <col min="5899" max="6144" width="9.140625" style="16"/>
    <col min="6145" max="6145" width="35.7109375" style="16" customWidth="1"/>
    <col min="6146" max="6146" width="16.5703125" style="16" customWidth="1"/>
    <col min="6147" max="6147" width="18.28515625" style="16" customWidth="1"/>
    <col min="6148" max="6148" width="13.28515625" style="16" customWidth="1"/>
    <col min="6149" max="6149" width="9.42578125" style="16" customWidth="1"/>
    <col min="6150" max="6151" width="0" style="16" hidden="1" customWidth="1"/>
    <col min="6152" max="6152" width="65.42578125" style="16" customWidth="1"/>
    <col min="6153" max="6153" width="10.7109375" style="16" customWidth="1"/>
    <col min="6154" max="6154" width="20.85546875" style="16" customWidth="1"/>
    <col min="6155" max="6400" width="9.140625" style="16"/>
    <col min="6401" max="6401" width="35.7109375" style="16" customWidth="1"/>
    <col min="6402" max="6402" width="16.5703125" style="16" customWidth="1"/>
    <col min="6403" max="6403" width="18.28515625" style="16" customWidth="1"/>
    <col min="6404" max="6404" width="13.28515625" style="16" customWidth="1"/>
    <col min="6405" max="6405" width="9.42578125" style="16" customWidth="1"/>
    <col min="6406" max="6407" width="0" style="16" hidden="1" customWidth="1"/>
    <col min="6408" max="6408" width="65.42578125" style="16" customWidth="1"/>
    <col min="6409" max="6409" width="10.7109375" style="16" customWidth="1"/>
    <col min="6410" max="6410" width="20.85546875" style="16" customWidth="1"/>
    <col min="6411" max="6656" width="9.140625" style="16"/>
    <col min="6657" max="6657" width="35.7109375" style="16" customWidth="1"/>
    <col min="6658" max="6658" width="16.5703125" style="16" customWidth="1"/>
    <col min="6659" max="6659" width="18.28515625" style="16" customWidth="1"/>
    <col min="6660" max="6660" width="13.28515625" style="16" customWidth="1"/>
    <col min="6661" max="6661" width="9.42578125" style="16" customWidth="1"/>
    <col min="6662" max="6663" width="0" style="16" hidden="1" customWidth="1"/>
    <col min="6664" max="6664" width="65.42578125" style="16" customWidth="1"/>
    <col min="6665" max="6665" width="10.7109375" style="16" customWidth="1"/>
    <col min="6666" max="6666" width="20.85546875" style="16" customWidth="1"/>
    <col min="6667" max="6912" width="9.140625" style="16"/>
    <col min="6913" max="6913" width="35.7109375" style="16" customWidth="1"/>
    <col min="6914" max="6914" width="16.5703125" style="16" customWidth="1"/>
    <col min="6915" max="6915" width="18.28515625" style="16" customWidth="1"/>
    <col min="6916" max="6916" width="13.28515625" style="16" customWidth="1"/>
    <col min="6917" max="6917" width="9.42578125" style="16" customWidth="1"/>
    <col min="6918" max="6919" width="0" style="16" hidden="1" customWidth="1"/>
    <col min="6920" max="6920" width="65.42578125" style="16" customWidth="1"/>
    <col min="6921" max="6921" width="10.7109375" style="16" customWidth="1"/>
    <col min="6922" max="6922" width="20.85546875" style="16" customWidth="1"/>
    <col min="6923" max="7168" width="9.140625" style="16"/>
    <col min="7169" max="7169" width="35.7109375" style="16" customWidth="1"/>
    <col min="7170" max="7170" width="16.5703125" style="16" customWidth="1"/>
    <col min="7171" max="7171" width="18.28515625" style="16" customWidth="1"/>
    <col min="7172" max="7172" width="13.28515625" style="16" customWidth="1"/>
    <col min="7173" max="7173" width="9.42578125" style="16" customWidth="1"/>
    <col min="7174" max="7175" width="0" style="16" hidden="1" customWidth="1"/>
    <col min="7176" max="7176" width="65.42578125" style="16" customWidth="1"/>
    <col min="7177" max="7177" width="10.7109375" style="16" customWidth="1"/>
    <col min="7178" max="7178" width="20.85546875" style="16" customWidth="1"/>
    <col min="7179" max="7424" width="9.140625" style="16"/>
    <col min="7425" max="7425" width="35.7109375" style="16" customWidth="1"/>
    <col min="7426" max="7426" width="16.5703125" style="16" customWidth="1"/>
    <col min="7427" max="7427" width="18.28515625" style="16" customWidth="1"/>
    <col min="7428" max="7428" width="13.28515625" style="16" customWidth="1"/>
    <col min="7429" max="7429" width="9.42578125" style="16" customWidth="1"/>
    <col min="7430" max="7431" width="0" style="16" hidden="1" customWidth="1"/>
    <col min="7432" max="7432" width="65.42578125" style="16" customWidth="1"/>
    <col min="7433" max="7433" width="10.7109375" style="16" customWidth="1"/>
    <col min="7434" max="7434" width="20.85546875" style="16" customWidth="1"/>
    <col min="7435" max="7680" width="9.140625" style="16"/>
    <col min="7681" max="7681" width="35.7109375" style="16" customWidth="1"/>
    <col min="7682" max="7682" width="16.5703125" style="16" customWidth="1"/>
    <col min="7683" max="7683" width="18.28515625" style="16" customWidth="1"/>
    <col min="7684" max="7684" width="13.28515625" style="16" customWidth="1"/>
    <col min="7685" max="7685" width="9.42578125" style="16" customWidth="1"/>
    <col min="7686" max="7687" width="0" style="16" hidden="1" customWidth="1"/>
    <col min="7688" max="7688" width="65.42578125" style="16" customWidth="1"/>
    <col min="7689" max="7689" width="10.7109375" style="16" customWidth="1"/>
    <col min="7690" max="7690" width="20.85546875" style="16" customWidth="1"/>
    <col min="7691" max="7936" width="9.140625" style="16"/>
    <col min="7937" max="7937" width="35.7109375" style="16" customWidth="1"/>
    <col min="7938" max="7938" width="16.5703125" style="16" customWidth="1"/>
    <col min="7939" max="7939" width="18.28515625" style="16" customWidth="1"/>
    <col min="7940" max="7940" width="13.28515625" style="16" customWidth="1"/>
    <col min="7941" max="7941" width="9.42578125" style="16" customWidth="1"/>
    <col min="7942" max="7943" width="0" style="16" hidden="1" customWidth="1"/>
    <col min="7944" max="7944" width="65.42578125" style="16" customWidth="1"/>
    <col min="7945" max="7945" width="10.7109375" style="16" customWidth="1"/>
    <col min="7946" max="7946" width="20.85546875" style="16" customWidth="1"/>
    <col min="7947" max="8192" width="9.140625" style="16"/>
    <col min="8193" max="8193" width="35.7109375" style="16" customWidth="1"/>
    <col min="8194" max="8194" width="16.5703125" style="16" customWidth="1"/>
    <col min="8195" max="8195" width="18.28515625" style="16" customWidth="1"/>
    <col min="8196" max="8196" width="13.28515625" style="16" customWidth="1"/>
    <col min="8197" max="8197" width="9.42578125" style="16" customWidth="1"/>
    <col min="8198" max="8199" width="0" style="16" hidden="1" customWidth="1"/>
    <col min="8200" max="8200" width="65.42578125" style="16" customWidth="1"/>
    <col min="8201" max="8201" width="10.7109375" style="16" customWidth="1"/>
    <col min="8202" max="8202" width="20.85546875" style="16" customWidth="1"/>
    <col min="8203" max="8448" width="9.140625" style="16"/>
    <col min="8449" max="8449" width="35.7109375" style="16" customWidth="1"/>
    <col min="8450" max="8450" width="16.5703125" style="16" customWidth="1"/>
    <col min="8451" max="8451" width="18.28515625" style="16" customWidth="1"/>
    <col min="8452" max="8452" width="13.28515625" style="16" customWidth="1"/>
    <col min="8453" max="8453" width="9.42578125" style="16" customWidth="1"/>
    <col min="8454" max="8455" width="0" style="16" hidden="1" customWidth="1"/>
    <col min="8456" max="8456" width="65.42578125" style="16" customWidth="1"/>
    <col min="8457" max="8457" width="10.7109375" style="16" customWidth="1"/>
    <col min="8458" max="8458" width="20.85546875" style="16" customWidth="1"/>
    <col min="8459" max="8704" width="9.140625" style="16"/>
    <col min="8705" max="8705" width="35.7109375" style="16" customWidth="1"/>
    <col min="8706" max="8706" width="16.5703125" style="16" customWidth="1"/>
    <col min="8707" max="8707" width="18.28515625" style="16" customWidth="1"/>
    <col min="8708" max="8708" width="13.28515625" style="16" customWidth="1"/>
    <col min="8709" max="8709" width="9.42578125" style="16" customWidth="1"/>
    <col min="8710" max="8711" width="0" style="16" hidden="1" customWidth="1"/>
    <col min="8712" max="8712" width="65.42578125" style="16" customWidth="1"/>
    <col min="8713" max="8713" width="10.7109375" style="16" customWidth="1"/>
    <col min="8714" max="8714" width="20.85546875" style="16" customWidth="1"/>
    <col min="8715" max="8960" width="9.140625" style="16"/>
    <col min="8961" max="8961" width="35.7109375" style="16" customWidth="1"/>
    <col min="8962" max="8962" width="16.5703125" style="16" customWidth="1"/>
    <col min="8963" max="8963" width="18.28515625" style="16" customWidth="1"/>
    <col min="8964" max="8964" width="13.28515625" style="16" customWidth="1"/>
    <col min="8965" max="8965" width="9.42578125" style="16" customWidth="1"/>
    <col min="8966" max="8967" width="0" style="16" hidden="1" customWidth="1"/>
    <col min="8968" max="8968" width="65.42578125" style="16" customWidth="1"/>
    <col min="8969" max="8969" width="10.7109375" style="16" customWidth="1"/>
    <col min="8970" max="8970" width="20.85546875" style="16" customWidth="1"/>
    <col min="8971" max="9216" width="9.140625" style="16"/>
    <col min="9217" max="9217" width="35.7109375" style="16" customWidth="1"/>
    <col min="9218" max="9218" width="16.5703125" style="16" customWidth="1"/>
    <col min="9219" max="9219" width="18.28515625" style="16" customWidth="1"/>
    <col min="9220" max="9220" width="13.28515625" style="16" customWidth="1"/>
    <col min="9221" max="9221" width="9.42578125" style="16" customWidth="1"/>
    <col min="9222" max="9223" width="0" style="16" hidden="1" customWidth="1"/>
    <col min="9224" max="9224" width="65.42578125" style="16" customWidth="1"/>
    <col min="9225" max="9225" width="10.7109375" style="16" customWidth="1"/>
    <col min="9226" max="9226" width="20.85546875" style="16" customWidth="1"/>
    <col min="9227" max="9472" width="9.140625" style="16"/>
    <col min="9473" max="9473" width="35.7109375" style="16" customWidth="1"/>
    <col min="9474" max="9474" width="16.5703125" style="16" customWidth="1"/>
    <col min="9475" max="9475" width="18.28515625" style="16" customWidth="1"/>
    <col min="9476" max="9476" width="13.28515625" style="16" customWidth="1"/>
    <col min="9477" max="9477" width="9.42578125" style="16" customWidth="1"/>
    <col min="9478" max="9479" width="0" style="16" hidden="1" customWidth="1"/>
    <col min="9480" max="9480" width="65.42578125" style="16" customWidth="1"/>
    <col min="9481" max="9481" width="10.7109375" style="16" customWidth="1"/>
    <col min="9482" max="9482" width="20.85546875" style="16" customWidth="1"/>
    <col min="9483" max="9728" width="9.140625" style="16"/>
    <col min="9729" max="9729" width="35.7109375" style="16" customWidth="1"/>
    <col min="9730" max="9730" width="16.5703125" style="16" customWidth="1"/>
    <col min="9731" max="9731" width="18.28515625" style="16" customWidth="1"/>
    <col min="9732" max="9732" width="13.28515625" style="16" customWidth="1"/>
    <col min="9733" max="9733" width="9.42578125" style="16" customWidth="1"/>
    <col min="9734" max="9735" width="0" style="16" hidden="1" customWidth="1"/>
    <col min="9736" max="9736" width="65.42578125" style="16" customWidth="1"/>
    <col min="9737" max="9737" width="10.7109375" style="16" customWidth="1"/>
    <col min="9738" max="9738" width="20.85546875" style="16" customWidth="1"/>
    <col min="9739" max="9984" width="9.140625" style="16"/>
    <col min="9985" max="9985" width="35.7109375" style="16" customWidth="1"/>
    <col min="9986" max="9986" width="16.5703125" style="16" customWidth="1"/>
    <col min="9987" max="9987" width="18.28515625" style="16" customWidth="1"/>
    <col min="9988" max="9988" width="13.28515625" style="16" customWidth="1"/>
    <col min="9989" max="9989" width="9.42578125" style="16" customWidth="1"/>
    <col min="9990" max="9991" width="0" style="16" hidden="1" customWidth="1"/>
    <col min="9992" max="9992" width="65.42578125" style="16" customWidth="1"/>
    <col min="9993" max="9993" width="10.7109375" style="16" customWidth="1"/>
    <col min="9994" max="9994" width="20.85546875" style="16" customWidth="1"/>
    <col min="9995" max="10240" width="9.140625" style="16"/>
    <col min="10241" max="10241" width="35.7109375" style="16" customWidth="1"/>
    <col min="10242" max="10242" width="16.5703125" style="16" customWidth="1"/>
    <col min="10243" max="10243" width="18.28515625" style="16" customWidth="1"/>
    <col min="10244" max="10244" width="13.28515625" style="16" customWidth="1"/>
    <col min="10245" max="10245" width="9.42578125" style="16" customWidth="1"/>
    <col min="10246" max="10247" width="0" style="16" hidden="1" customWidth="1"/>
    <col min="10248" max="10248" width="65.42578125" style="16" customWidth="1"/>
    <col min="10249" max="10249" width="10.7109375" style="16" customWidth="1"/>
    <col min="10250" max="10250" width="20.85546875" style="16" customWidth="1"/>
    <col min="10251" max="10496" width="9.140625" style="16"/>
    <col min="10497" max="10497" width="35.7109375" style="16" customWidth="1"/>
    <col min="10498" max="10498" width="16.5703125" style="16" customWidth="1"/>
    <col min="10499" max="10499" width="18.28515625" style="16" customWidth="1"/>
    <col min="10500" max="10500" width="13.28515625" style="16" customWidth="1"/>
    <col min="10501" max="10501" width="9.42578125" style="16" customWidth="1"/>
    <col min="10502" max="10503" width="0" style="16" hidden="1" customWidth="1"/>
    <col min="10504" max="10504" width="65.42578125" style="16" customWidth="1"/>
    <col min="10505" max="10505" width="10.7109375" style="16" customWidth="1"/>
    <col min="10506" max="10506" width="20.85546875" style="16" customWidth="1"/>
    <col min="10507" max="10752" width="9.140625" style="16"/>
    <col min="10753" max="10753" width="35.7109375" style="16" customWidth="1"/>
    <col min="10754" max="10754" width="16.5703125" style="16" customWidth="1"/>
    <col min="10755" max="10755" width="18.28515625" style="16" customWidth="1"/>
    <col min="10756" max="10756" width="13.28515625" style="16" customWidth="1"/>
    <col min="10757" max="10757" width="9.42578125" style="16" customWidth="1"/>
    <col min="10758" max="10759" width="0" style="16" hidden="1" customWidth="1"/>
    <col min="10760" max="10760" width="65.42578125" style="16" customWidth="1"/>
    <col min="10761" max="10761" width="10.7109375" style="16" customWidth="1"/>
    <col min="10762" max="10762" width="20.85546875" style="16" customWidth="1"/>
    <col min="10763" max="11008" width="9.140625" style="16"/>
    <col min="11009" max="11009" width="35.7109375" style="16" customWidth="1"/>
    <col min="11010" max="11010" width="16.5703125" style="16" customWidth="1"/>
    <col min="11011" max="11011" width="18.28515625" style="16" customWidth="1"/>
    <col min="11012" max="11012" width="13.28515625" style="16" customWidth="1"/>
    <col min="11013" max="11013" width="9.42578125" style="16" customWidth="1"/>
    <col min="11014" max="11015" width="0" style="16" hidden="1" customWidth="1"/>
    <col min="11016" max="11016" width="65.42578125" style="16" customWidth="1"/>
    <col min="11017" max="11017" width="10.7109375" style="16" customWidth="1"/>
    <col min="11018" max="11018" width="20.85546875" style="16" customWidth="1"/>
    <col min="11019" max="11264" width="9.140625" style="16"/>
    <col min="11265" max="11265" width="35.7109375" style="16" customWidth="1"/>
    <col min="11266" max="11266" width="16.5703125" style="16" customWidth="1"/>
    <col min="11267" max="11267" width="18.28515625" style="16" customWidth="1"/>
    <col min="11268" max="11268" width="13.28515625" style="16" customWidth="1"/>
    <col min="11269" max="11269" width="9.42578125" style="16" customWidth="1"/>
    <col min="11270" max="11271" width="0" style="16" hidden="1" customWidth="1"/>
    <col min="11272" max="11272" width="65.42578125" style="16" customWidth="1"/>
    <col min="11273" max="11273" width="10.7109375" style="16" customWidth="1"/>
    <col min="11274" max="11274" width="20.85546875" style="16" customWidth="1"/>
    <col min="11275" max="11520" width="9.140625" style="16"/>
    <col min="11521" max="11521" width="35.7109375" style="16" customWidth="1"/>
    <col min="11522" max="11522" width="16.5703125" style="16" customWidth="1"/>
    <col min="11523" max="11523" width="18.28515625" style="16" customWidth="1"/>
    <col min="11524" max="11524" width="13.28515625" style="16" customWidth="1"/>
    <col min="11525" max="11525" width="9.42578125" style="16" customWidth="1"/>
    <col min="11526" max="11527" width="0" style="16" hidden="1" customWidth="1"/>
    <col min="11528" max="11528" width="65.42578125" style="16" customWidth="1"/>
    <col min="11529" max="11529" width="10.7109375" style="16" customWidth="1"/>
    <col min="11530" max="11530" width="20.85546875" style="16" customWidth="1"/>
    <col min="11531" max="11776" width="9.140625" style="16"/>
    <col min="11777" max="11777" width="35.7109375" style="16" customWidth="1"/>
    <col min="11778" max="11778" width="16.5703125" style="16" customWidth="1"/>
    <col min="11779" max="11779" width="18.28515625" style="16" customWidth="1"/>
    <col min="11780" max="11780" width="13.28515625" style="16" customWidth="1"/>
    <col min="11781" max="11781" width="9.42578125" style="16" customWidth="1"/>
    <col min="11782" max="11783" width="0" style="16" hidden="1" customWidth="1"/>
    <col min="11784" max="11784" width="65.42578125" style="16" customWidth="1"/>
    <col min="11785" max="11785" width="10.7109375" style="16" customWidth="1"/>
    <col min="11786" max="11786" width="20.85546875" style="16" customWidth="1"/>
    <col min="11787" max="12032" width="9.140625" style="16"/>
    <col min="12033" max="12033" width="35.7109375" style="16" customWidth="1"/>
    <col min="12034" max="12034" width="16.5703125" style="16" customWidth="1"/>
    <col min="12035" max="12035" width="18.28515625" style="16" customWidth="1"/>
    <col min="12036" max="12036" width="13.28515625" style="16" customWidth="1"/>
    <col min="12037" max="12037" width="9.42578125" style="16" customWidth="1"/>
    <col min="12038" max="12039" width="0" style="16" hidden="1" customWidth="1"/>
    <col min="12040" max="12040" width="65.42578125" style="16" customWidth="1"/>
    <col min="12041" max="12041" width="10.7109375" style="16" customWidth="1"/>
    <col min="12042" max="12042" width="20.85546875" style="16" customWidth="1"/>
    <col min="12043" max="12288" width="9.140625" style="16"/>
    <col min="12289" max="12289" width="35.7109375" style="16" customWidth="1"/>
    <col min="12290" max="12290" width="16.5703125" style="16" customWidth="1"/>
    <col min="12291" max="12291" width="18.28515625" style="16" customWidth="1"/>
    <col min="12292" max="12292" width="13.28515625" style="16" customWidth="1"/>
    <col min="12293" max="12293" width="9.42578125" style="16" customWidth="1"/>
    <col min="12294" max="12295" width="0" style="16" hidden="1" customWidth="1"/>
    <col min="12296" max="12296" width="65.42578125" style="16" customWidth="1"/>
    <col min="12297" max="12297" width="10.7109375" style="16" customWidth="1"/>
    <col min="12298" max="12298" width="20.85546875" style="16" customWidth="1"/>
    <col min="12299" max="12544" width="9.140625" style="16"/>
    <col min="12545" max="12545" width="35.7109375" style="16" customWidth="1"/>
    <col min="12546" max="12546" width="16.5703125" style="16" customWidth="1"/>
    <col min="12547" max="12547" width="18.28515625" style="16" customWidth="1"/>
    <col min="12548" max="12548" width="13.28515625" style="16" customWidth="1"/>
    <col min="12549" max="12549" width="9.42578125" style="16" customWidth="1"/>
    <col min="12550" max="12551" width="0" style="16" hidden="1" customWidth="1"/>
    <col min="12552" max="12552" width="65.42578125" style="16" customWidth="1"/>
    <col min="12553" max="12553" width="10.7109375" style="16" customWidth="1"/>
    <col min="12554" max="12554" width="20.85546875" style="16" customWidth="1"/>
    <col min="12555" max="12800" width="9.140625" style="16"/>
    <col min="12801" max="12801" width="35.7109375" style="16" customWidth="1"/>
    <col min="12802" max="12802" width="16.5703125" style="16" customWidth="1"/>
    <col min="12803" max="12803" width="18.28515625" style="16" customWidth="1"/>
    <col min="12804" max="12804" width="13.28515625" style="16" customWidth="1"/>
    <col min="12805" max="12805" width="9.42578125" style="16" customWidth="1"/>
    <col min="12806" max="12807" width="0" style="16" hidden="1" customWidth="1"/>
    <col min="12808" max="12808" width="65.42578125" style="16" customWidth="1"/>
    <col min="12809" max="12809" width="10.7109375" style="16" customWidth="1"/>
    <col min="12810" max="12810" width="20.85546875" style="16" customWidth="1"/>
    <col min="12811" max="13056" width="9.140625" style="16"/>
    <col min="13057" max="13057" width="35.7109375" style="16" customWidth="1"/>
    <col min="13058" max="13058" width="16.5703125" style="16" customWidth="1"/>
    <col min="13059" max="13059" width="18.28515625" style="16" customWidth="1"/>
    <col min="13060" max="13060" width="13.28515625" style="16" customWidth="1"/>
    <col min="13061" max="13061" width="9.42578125" style="16" customWidth="1"/>
    <col min="13062" max="13063" width="0" style="16" hidden="1" customWidth="1"/>
    <col min="13064" max="13064" width="65.42578125" style="16" customWidth="1"/>
    <col min="13065" max="13065" width="10.7109375" style="16" customWidth="1"/>
    <col min="13066" max="13066" width="20.85546875" style="16" customWidth="1"/>
    <col min="13067" max="13312" width="9.140625" style="16"/>
    <col min="13313" max="13313" width="35.7109375" style="16" customWidth="1"/>
    <col min="13314" max="13314" width="16.5703125" style="16" customWidth="1"/>
    <col min="13315" max="13315" width="18.28515625" style="16" customWidth="1"/>
    <col min="13316" max="13316" width="13.28515625" style="16" customWidth="1"/>
    <col min="13317" max="13317" width="9.42578125" style="16" customWidth="1"/>
    <col min="13318" max="13319" width="0" style="16" hidden="1" customWidth="1"/>
    <col min="13320" max="13320" width="65.42578125" style="16" customWidth="1"/>
    <col min="13321" max="13321" width="10.7109375" style="16" customWidth="1"/>
    <col min="13322" max="13322" width="20.85546875" style="16" customWidth="1"/>
    <col min="13323" max="13568" width="9.140625" style="16"/>
    <col min="13569" max="13569" width="35.7109375" style="16" customWidth="1"/>
    <col min="13570" max="13570" width="16.5703125" style="16" customWidth="1"/>
    <col min="13571" max="13571" width="18.28515625" style="16" customWidth="1"/>
    <col min="13572" max="13572" width="13.28515625" style="16" customWidth="1"/>
    <col min="13573" max="13573" width="9.42578125" style="16" customWidth="1"/>
    <col min="13574" max="13575" width="0" style="16" hidden="1" customWidth="1"/>
    <col min="13576" max="13576" width="65.42578125" style="16" customWidth="1"/>
    <col min="13577" max="13577" width="10.7109375" style="16" customWidth="1"/>
    <col min="13578" max="13578" width="20.85546875" style="16" customWidth="1"/>
    <col min="13579" max="13824" width="9.140625" style="16"/>
    <col min="13825" max="13825" width="35.7109375" style="16" customWidth="1"/>
    <col min="13826" max="13826" width="16.5703125" style="16" customWidth="1"/>
    <col min="13827" max="13827" width="18.28515625" style="16" customWidth="1"/>
    <col min="13828" max="13828" width="13.28515625" style="16" customWidth="1"/>
    <col min="13829" max="13829" width="9.42578125" style="16" customWidth="1"/>
    <col min="13830" max="13831" width="0" style="16" hidden="1" customWidth="1"/>
    <col min="13832" max="13832" width="65.42578125" style="16" customWidth="1"/>
    <col min="13833" max="13833" width="10.7109375" style="16" customWidth="1"/>
    <col min="13834" max="13834" width="20.85546875" style="16" customWidth="1"/>
    <col min="13835" max="14080" width="9.140625" style="16"/>
    <col min="14081" max="14081" width="35.7109375" style="16" customWidth="1"/>
    <col min="14082" max="14082" width="16.5703125" style="16" customWidth="1"/>
    <col min="14083" max="14083" width="18.28515625" style="16" customWidth="1"/>
    <col min="14084" max="14084" width="13.28515625" style="16" customWidth="1"/>
    <col min="14085" max="14085" width="9.42578125" style="16" customWidth="1"/>
    <col min="14086" max="14087" width="0" style="16" hidden="1" customWidth="1"/>
    <col min="14088" max="14088" width="65.42578125" style="16" customWidth="1"/>
    <col min="14089" max="14089" width="10.7109375" style="16" customWidth="1"/>
    <col min="14090" max="14090" width="20.85546875" style="16" customWidth="1"/>
    <col min="14091" max="14336" width="9.140625" style="16"/>
    <col min="14337" max="14337" width="35.7109375" style="16" customWidth="1"/>
    <col min="14338" max="14338" width="16.5703125" style="16" customWidth="1"/>
    <col min="14339" max="14339" width="18.28515625" style="16" customWidth="1"/>
    <col min="14340" max="14340" width="13.28515625" style="16" customWidth="1"/>
    <col min="14341" max="14341" width="9.42578125" style="16" customWidth="1"/>
    <col min="14342" max="14343" width="0" style="16" hidden="1" customWidth="1"/>
    <col min="14344" max="14344" width="65.42578125" style="16" customWidth="1"/>
    <col min="14345" max="14345" width="10.7109375" style="16" customWidth="1"/>
    <col min="14346" max="14346" width="20.85546875" style="16" customWidth="1"/>
    <col min="14347" max="14592" width="9.140625" style="16"/>
    <col min="14593" max="14593" width="35.7109375" style="16" customWidth="1"/>
    <col min="14594" max="14594" width="16.5703125" style="16" customWidth="1"/>
    <col min="14595" max="14595" width="18.28515625" style="16" customWidth="1"/>
    <col min="14596" max="14596" width="13.28515625" style="16" customWidth="1"/>
    <col min="14597" max="14597" width="9.42578125" style="16" customWidth="1"/>
    <col min="14598" max="14599" width="0" style="16" hidden="1" customWidth="1"/>
    <col min="14600" max="14600" width="65.42578125" style="16" customWidth="1"/>
    <col min="14601" max="14601" width="10.7109375" style="16" customWidth="1"/>
    <col min="14602" max="14602" width="20.85546875" style="16" customWidth="1"/>
    <col min="14603" max="14848" width="9.140625" style="16"/>
    <col min="14849" max="14849" width="35.7109375" style="16" customWidth="1"/>
    <col min="14850" max="14850" width="16.5703125" style="16" customWidth="1"/>
    <col min="14851" max="14851" width="18.28515625" style="16" customWidth="1"/>
    <col min="14852" max="14852" width="13.28515625" style="16" customWidth="1"/>
    <col min="14853" max="14853" width="9.42578125" style="16" customWidth="1"/>
    <col min="14854" max="14855" width="0" style="16" hidden="1" customWidth="1"/>
    <col min="14856" max="14856" width="65.42578125" style="16" customWidth="1"/>
    <col min="14857" max="14857" width="10.7109375" style="16" customWidth="1"/>
    <col min="14858" max="14858" width="20.85546875" style="16" customWidth="1"/>
    <col min="14859" max="15104" width="9.140625" style="16"/>
    <col min="15105" max="15105" width="35.7109375" style="16" customWidth="1"/>
    <col min="15106" max="15106" width="16.5703125" style="16" customWidth="1"/>
    <col min="15107" max="15107" width="18.28515625" style="16" customWidth="1"/>
    <col min="15108" max="15108" width="13.28515625" style="16" customWidth="1"/>
    <col min="15109" max="15109" width="9.42578125" style="16" customWidth="1"/>
    <col min="15110" max="15111" width="0" style="16" hidden="1" customWidth="1"/>
    <col min="15112" max="15112" width="65.42578125" style="16" customWidth="1"/>
    <col min="15113" max="15113" width="10.7109375" style="16" customWidth="1"/>
    <col min="15114" max="15114" width="20.85546875" style="16" customWidth="1"/>
    <col min="15115" max="15360" width="9.140625" style="16"/>
    <col min="15361" max="15361" width="35.7109375" style="16" customWidth="1"/>
    <col min="15362" max="15362" width="16.5703125" style="16" customWidth="1"/>
    <col min="15363" max="15363" width="18.28515625" style="16" customWidth="1"/>
    <col min="15364" max="15364" width="13.28515625" style="16" customWidth="1"/>
    <col min="15365" max="15365" width="9.42578125" style="16" customWidth="1"/>
    <col min="15366" max="15367" width="0" style="16" hidden="1" customWidth="1"/>
    <col min="15368" max="15368" width="65.42578125" style="16" customWidth="1"/>
    <col min="15369" max="15369" width="10.7109375" style="16" customWidth="1"/>
    <col min="15370" max="15370" width="20.85546875" style="16" customWidth="1"/>
    <col min="15371" max="15616" width="9.140625" style="16"/>
    <col min="15617" max="15617" width="35.7109375" style="16" customWidth="1"/>
    <col min="15618" max="15618" width="16.5703125" style="16" customWidth="1"/>
    <col min="15619" max="15619" width="18.28515625" style="16" customWidth="1"/>
    <col min="15620" max="15620" width="13.28515625" style="16" customWidth="1"/>
    <col min="15621" max="15621" width="9.42578125" style="16" customWidth="1"/>
    <col min="15622" max="15623" width="0" style="16" hidden="1" customWidth="1"/>
    <col min="15624" max="15624" width="65.42578125" style="16" customWidth="1"/>
    <col min="15625" max="15625" width="10.7109375" style="16" customWidth="1"/>
    <col min="15626" max="15626" width="20.85546875" style="16" customWidth="1"/>
    <col min="15627" max="15872" width="9.140625" style="16"/>
    <col min="15873" max="15873" width="35.7109375" style="16" customWidth="1"/>
    <col min="15874" max="15874" width="16.5703125" style="16" customWidth="1"/>
    <col min="15875" max="15875" width="18.28515625" style="16" customWidth="1"/>
    <col min="15876" max="15876" width="13.28515625" style="16" customWidth="1"/>
    <col min="15877" max="15877" width="9.42578125" style="16" customWidth="1"/>
    <col min="15878" max="15879" width="0" style="16" hidden="1" customWidth="1"/>
    <col min="15880" max="15880" width="65.42578125" style="16" customWidth="1"/>
    <col min="15881" max="15881" width="10.7109375" style="16" customWidth="1"/>
    <col min="15882" max="15882" width="20.85546875" style="16" customWidth="1"/>
    <col min="15883" max="16128" width="9.140625" style="16"/>
    <col min="16129" max="16129" width="35.7109375" style="16" customWidth="1"/>
    <col min="16130" max="16130" width="16.5703125" style="16" customWidth="1"/>
    <col min="16131" max="16131" width="18.28515625" style="16" customWidth="1"/>
    <col min="16132" max="16132" width="13.28515625" style="16" customWidth="1"/>
    <col min="16133" max="16133" width="9.42578125" style="16" customWidth="1"/>
    <col min="16134" max="16135" width="0" style="16" hidden="1" customWidth="1"/>
    <col min="16136" max="16136" width="65.42578125" style="16" customWidth="1"/>
    <col min="16137" max="16137" width="10.7109375" style="16" customWidth="1"/>
    <col min="16138" max="16138" width="20.85546875" style="16" customWidth="1"/>
    <col min="16139" max="16384" width="9.140625" style="16"/>
  </cols>
  <sheetData>
    <row r="1" spans="1:25" ht="1.5" customHeight="1" x14ac:dyDescent="0.35">
      <c r="A1" s="15"/>
      <c r="B1" s="15"/>
      <c r="C1" s="15"/>
      <c r="D1" s="15"/>
      <c r="E1" s="15"/>
      <c r="F1" s="15"/>
      <c r="G1" s="15"/>
      <c r="H1" s="23" t="s">
        <v>21</v>
      </c>
    </row>
    <row r="2" spans="1:25" ht="18" customHeight="1" x14ac:dyDescent="0.35">
      <c r="A2" s="15"/>
      <c r="B2" s="15"/>
      <c r="C2" s="15"/>
      <c r="D2" s="15"/>
      <c r="E2" s="15"/>
      <c r="F2" s="15"/>
      <c r="G2" s="15"/>
      <c r="H2" s="23" t="s">
        <v>21</v>
      </c>
    </row>
    <row r="3" spans="1:25" ht="54" customHeight="1" x14ac:dyDescent="0.2">
      <c r="A3" s="106" t="s">
        <v>35</v>
      </c>
      <c r="B3" s="106"/>
      <c r="C3" s="106"/>
      <c r="D3" s="106"/>
      <c r="E3" s="106"/>
      <c r="F3" s="106"/>
      <c r="G3" s="106"/>
      <c r="H3" s="106"/>
    </row>
    <row r="4" spans="1:25" ht="25.5" customHeight="1" x14ac:dyDescent="0.25">
      <c r="A4" s="107" t="s">
        <v>46</v>
      </c>
      <c r="B4" s="107"/>
      <c r="C4" s="107"/>
      <c r="D4" s="107"/>
      <c r="E4" s="107"/>
      <c r="F4" s="107"/>
      <c r="G4" s="107"/>
      <c r="H4" s="107"/>
      <c r="I4" s="101"/>
      <c r="J4" s="101"/>
      <c r="K4" s="101"/>
      <c r="L4" s="101"/>
      <c r="M4" s="101"/>
      <c r="N4" s="101"/>
      <c r="O4" s="101"/>
      <c r="P4" s="102"/>
      <c r="Q4" s="102"/>
      <c r="R4" s="102"/>
      <c r="S4" s="102"/>
      <c r="T4" s="102"/>
      <c r="U4" s="102"/>
      <c r="V4" s="102"/>
      <c r="W4" s="102"/>
      <c r="X4" s="102"/>
      <c r="Y4" s="102"/>
    </row>
    <row r="5" spans="1:25" ht="18" customHeight="1" thickBot="1" x14ac:dyDescent="0.35">
      <c r="A5" s="17"/>
      <c r="B5" s="17"/>
      <c r="C5" s="15"/>
      <c r="D5" s="15"/>
      <c r="E5" s="15"/>
      <c r="F5" s="108" t="s">
        <v>18</v>
      </c>
      <c r="G5" s="108"/>
      <c r="H5" s="108"/>
      <c r="I5" s="18"/>
      <c r="J5" s="18"/>
      <c r="K5" s="18"/>
      <c r="L5" s="18"/>
    </row>
    <row r="6" spans="1:25" ht="34.15" customHeight="1" x14ac:dyDescent="0.3">
      <c r="A6" s="109" t="s">
        <v>1</v>
      </c>
      <c r="B6" s="111" t="s">
        <v>42</v>
      </c>
      <c r="C6" s="111" t="s">
        <v>33</v>
      </c>
      <c r="D6" s="111" t="s">
        <v>19</v>
      </c>
      <c r="E6" s="111"/>
      <c r="F6" s="24"/>
      <c r="G6" s="24"/>
      <c r="H6" s="113" t="s">
        <v>22</v>
      </c>
      <c r="I6" s="18"/>
      <c r="J6" s="18"/>
      <c r="K6" s="18"/>
      <c r="L6" s="18"/>
    </row>
    <row r="7" spans="1:25" ht="123.75" customHeight="1" thickBot="1" x14ac:dyDescent="0.35">
      <c r="A7" s="110"/>
      <c r="B7" s="112"/>
      <c r="C7" s="112"/>
      <c r="D7" s="91" t="s">
        <v>26</v>
      </c>
      <c r="E7" s="91" t="s">
        <v>23</v>
      </c>
      <c r="F7" s="25"/>
      <c r="G7" s="25"/>
      <c r="H7" s="114"/>
      <c r="I7" s="18"/>
      <c r="J7" s="26"/>
      <c r="K7" s="18"/>
      <c r="L7" s="18"/>
    </row>
    <row r="8" spans="1:25" ht="20.25" customHeight="1" thickTop="1" thickBot="1" x14ac:dyDescent="0.3">
      <c r="A8" s="27">
        <v>1</v>
      </c>
      <c r="B8" s="28">
        <v>2</v>
      </c>
      <c r="C8" s="28">
        <v>3</v>
      </c>
      <c r="D8" s="28">
        <v>4</v>
      </c>
      <c r="E8" s="28">
        <v>5</v>
      </c>
      <c r="F8" s="29"/>
      <c r="G8" s="29"/>
      <c r="H8" s="30">
        <v>6</v>
      </c>
      <c r="I8" s="18"/>
      <c r="J8" s="26"/>
      <c r="K8" s="31"/>
      <c r="L8" s="18"/>
    </row>
    <row r="9" spans="1:25" ht="159" customHeight="1" thickTop="1" x14ac:dyDescent="0.3">
      <c r="A9" s="95" t="s">
        <v>20</v>
      </c>
      <c r="B9" s="94">
        <v>28011.5</v>
      </c>
      <c r="C9" s="32">
        <v>25652.799999999999</v>
      </c>
      <c r="D9" s="34">
        <f t="shared" ref="D9" si="0">C9-B9</f>
        <v>-2358.7000000000007</v>
      </c>
      <c r="E9" s="32">
        <f t="shared" ref="E9" si="1">-(C9/B9*100-100)</f>
        <v>8.4204701640397701</v>
      </c>
      <c r="F9" s="33"/>
      <c r="G9" s="33"/>
      <c r="H9" s="103" t="s">
        <v>47</v>
      </c>
      <c r="I9" s="18"/>
      <c r="J9" s="26"/>
      <c r="K9" s="18"/>
      <c r="L9" s="18"/>
    </row>
    <row r="10" spans="1:25" ht="32.25" customHeight="1" x14ac:dyDescent="0.3">
      <c r="A10" s="92" t="s">
        <v>2</v>
      </c>
      <c r="B10" s="34">
        <v>10579.5</v>
      </c>
      <c r="C10" s="34">
        <v>10579.5</v>
      </c>
      <c r="D10" s="34">
        <f t="shared" ref="D10:D16" si="2">C10-B10</f>
        <v>0</v>
      </c>
      <c r="E10" s="32">
        <f t="shared" ref="E10:E16" si="3">-(C10/B10*100-100)</f>
        <v>0</v>
      </c>
      <c r="F10" s="35"/>
      <c r="G10" s="35"/>
      <c r="H10" s="36" t="s">
        <v>24</v>
      </c>
      <c r="I10" s="18"/>
      <c r="J10" s="26"/>
      <c r="K10" s="18"/>
      <c r="L10" s="18"/>
    </row>
    <row r="11" spans="1:25" ht="32.25" customHeight="1" x14ac:dyDescent="0.3">
      <c r="A11" s="92" t="s">
        <v>3</v>
      </c>
      <c r="B11" s="34">
        <v>30277.1</v>
      </c>
      <c r="C11" s="34">
        <v>30277.1</v>
      </c>
      <c r="D11" s="34">
        <f t="shared" si="2"/>
        <v>0</v>
      </c>
      <c r="E11" s="32">
        <f t="shared" si="3"/>
        <v>0</v>
      </c>
      <c r="F11" s="35"/>
      <c r="G11" s="35"/>
      <c r="H11" s="36" t="s">
        <v>24</v>
      </c>
      <c r="I11" s="18"/>
      <c r="J11" s="18"/>
      <c r="K11" s="18"/>
      <c r="L11" s="18"/>
    </row>
    <row r="12" spans="1:25" ht="35.25" customHeight="1" x14ac:dyDescent="0.3">
      <c r="A12" s="92" t="s">
        <v>4</v>
      </c>
      <c r="B12" s="34">
        <v>70326.8</v>
      </c>
      <c r="C12" s="34">
        <v>70326.8</v>
      </c>
      <c r="D12" s="34">
        <f t="shared" si="2"/>
        <v>0</v>
      </c>
      <c r="E12" s="32">
        <f t="shared" si="3"/>
        <v>0</v>
      </c>
      <c r="F12" s="35"/>
      <c r="G12" s="35"/>
      <c r="H12" s="36" t="s">
        <v>24</v>
      </c>
      <c r="I12" s="18"/>
      <c r="J12" s="18"/>
      <c r="K12" s="18"/>
      <c r="L12" s="18"/>
    </row>
    <row r="13" spans="1:25" ht="158.25" customHeight="1" x14ac:dyDescent="0.3">
      <c r="A13" s="92" t="s">
        <v>5</v>
      </c>
      <c r="B13" s="34">
        <v>10808.2</v>
      </c>
      <c r="C13" s="34">
        <v>6000</v>
      </c>
      <c r="D13" s="34">
        <f t="shared" ref="D13:D14" si="4">C13-B13</f>
        <v>-4808.2000000000007</v>
      </c>
      <c r="E13" s="32">
        <f t="shared" ref="E13:E14" si="5">-(C13/B13*100-100)</f>
        <v>44.486593512333229</v>
      </c>
      <c r="F13" s="35"/>
      <c r="G13" s="35"/>
      <c r="H13" s="36" t="s">
        <v>44</v>
      </c>
      <c r="I13" s="18"/>
      <c r="J13" s="18"/>
      <c r="K13" s="18"/>
      <c r="L13" s="18"/>
    </row>
    <row r="14" spans="1:25" ht="116.25" customHeight="1" x14ac:dyDescent="0.3">
      <c r="A14" s="92" t="s">
        <v>6</v>
      </c>
      <c r="B14" s="34">
        <v>9128</v>
      </c>
      <c r="C14" s="34">
        <v>7450.4</v>
      </c>
      <c r="D14" s="32">
        <f t="shared" si="4"/>
        <v>-1677.6000000000004</v>
      </c>
      <c r="E14" s="32">
        <f t="shared" si="5"/>
        <v>18.378615249780893</v>
      </c>
      <c r="F14" s="35"/>
      <c r="G14" s="35"/>
      <c r="H14" s="36" t="s">
        <v>49</v>
      </c>
      <c r="I14" s="18"/>
      <c r="J14" s="18"/>
      <c r="K14" s="18"/>
      <c r="L14" s="18"/>
    </row>
    <row r="15" spans="1:25" ht="33.75" customHeight="1" x14ac:dyDescent="0.3">
      <c r="A15" s="92" t="s">
        <v>7</v>
      </c>
      <c r="B15" s="34">
        <v>712075.2</v>
      </c>
      <c r="C15" s="34">
        <v>712075.2</v>
      </c>
      <c r="D15" s="34">
        <f t="shared" si="2"/>
        <v>0</v>
      </c>
      <c r="E15" s="32">
        <f t="shared" si="3"/>
        <v>0</v>
      </c>
      <c r="F15" s="35"/>
      <c r="G15" s="35"/>
      <c r="H15" s="36" t="s">
        <v>24</v>
      </c>
      <c r="I15" s="18"/>
      <c r="J15" s="18"/>
      <c r="K15" s="18"/>
      <c r="L15" s="18"/>
    </row>
    <row r="16" spans="1:25" ht="166.5" customHeight="1" x14ac:dyDescent="0.3">
      <c r="A16" s="92" t="s">
        <v>8</v>
      </c>
      <c r="B16" s="34">
        <v>14708.1</v>
      </c>
      <c r="C16" s="34">
        <v>9000</v>
      </c>
      <c r="D16" s="34">
        <f t="shared" si="2"/>
        <v>-5708.1</v>
      </c>
      <c r="E16" s="32">
        <f t="shared" si="3"/>
        <v>38.809227568482676</v>
      </c>
      <c r="F16" s="35"/>
      <c r="G16" s="35"/>
      <c r="H16" s="36" t="s">
        <v>48</v>
      </c>
      <c r="I16" s="18"/>
      <c r="J16" s="18"/>
      <c r="K16" s="18"/>
      <c r="L16" s="18"/>
    </row>
    <row r="17" spans="1:27" ht="48" customHeight="1" x14ac:dyDescent="0.3">
      <c r="A17" s="93" t="s">
        <v>14</v>
      </c>
      <c r="B17" s="45">
        <v>785.8</v>
      </c>
      <c r="C17" s="34"/>
      <c r="D17" s="34"/>
      <c r="E17" s="32"/>
      <c r="F17" s="35"/>
      <c r="G17" s="35"/>
      <c r="H17" s="36" t="s">
        <v>41</v>
      </c>
      <c r="I17" s="18"/>
      <c r="J17" s="18"/>
      <c r="K17" s="18"/>
      <c r="L17" s="18"/>
    </row>
    <row r="18" spans="1:27" ht="201.75" customHeight="1" x14ac:dyDescent="0.3">
      <c r="A18" s="92" t="s">
        <v>9</v>
      </c>
      <c r="B18" s="34">
        <v>42804.2</v>
      </c>
      <c r="C18" s="34">
        <v>4427.3999999999996</v>
      </c>
      <c r="D18" s="34">
        <f t="shared" ref="D18" si="6">C18-B18</f>
        <v>-38376.799999999996</v>
      </c>
      <c r="E18" s="32">
        <f t="shared" ref="E18" si="7">-(C18/B18*100-100)</f>
        <v>89.656622480971492</v>
      </c>
      <c r="F18" s="35"/>
      <c r="G18" s="35"/>
      <c r="H18" s="36" t="s">
        <v>43</v>
      </c>
      <c r="I18" s="18"/>
      <c r="J18" s="18"/>
      <c r="K18" s="18"/>
      <c r="L18" s="18"/>
    </row>
    <row r="19" spans="1:27" ht="43.5" customHeight="1" x14ac:dyDescent="0.3">
      <c r="A19" s="93" t="s">
        <v>10</v>
      </c>
      <c r="B19" s="34">
        <v>25069.4</v>
      </c>
      <c r="C19" s="51"/>
      <c r="D19" s="34"/>
      <c r="E19" s="32"/>
      <c r="F19" s="37">
        <f>C19-G19</f>
        <v>-1897</v>
      </c>
      <c r="G19" s="34">
        <v>1897</v>
      </c>
      <c r="H19" s="36" t="s">
        <v>41</v>
      </c>
      <c r="I19" s="18"/>
      <c r="J19" s="18"/>
      <c r="K19" s="18"/>
      <c r="L19" s="18"/>
    </row>
    <row r="20" spans="1:27" s="21" customFormat="1" ht="46.5" customHeight="1" thickBot="1" x14ac:dyDescent="0.25">
      <c r="A20" s="38" t="s">
        <v>11</v>
      </c>
      <c r="B20" s="39">
        <f>SUM(B9:B19)</f>
        <v>954573.8</v>
      </c>
      <c r="C20" s="39">
        <f t="shared" ref="C20:D20" si="8">SUM(C9:C19)</f>
        <v>875789.2</v>
      </c>
      <c r="D20" s="39">
        <f t="shared" si="8"/>
        <v>-52929.399999999994</v>
      </c>
      <c r="E20" s="39">
        <f>-(C20/B20*100-100)</f>
        <v>8.2533796758302032</v>
      </c>
      <c r="F20" s="40"/>
      <c r="G20" s="40"/>
      <c r="H20" s="104"/>
      <c r="I20" s="19"/>
      <c r="J20" s="19"/>
      <c r="K20" s="19"/>
      <c r="L20" s="19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52.5" customHeight="1" x14ac:dyDescent="0.25">
      <c r="A21" s="105"/>
      <c r="B21" s="105"/>
      <c r="C21" s="105"/>
      <c r="D21" s="105"/>
      <c r="E21" s="105"/>
      <c r="F21" s="105"/>
      <c r="G21" s="105"/>
      <c r="H21" s="105"/>
      <c r="I21" s="18"/>
      <c r="J21" s="18"/>
      <c r="K21" s="18"/>
      <c r="L21" s="18"/>
    </row>
    <row r="22" spans="1:27" ht="5.25" customHeight="1" x14ac:dyDescent="0.25">
      <c r="A22" s="18"/>
      <c r="B22" s="22"/>
      <c r="C22" s="22"/>
      <c r="D22" s="22"/>
      <c r="E22" s="41"/>
      <c r="F22" s="18"/>
      <c r="G22" s="18"/>
      <c r="H22" s="42"/>
      <c r="I22" s="18"/>
      <c r="J22" s="18"/>
      <c r="K22" s="18"/>
      <c r="L22" s="18"/>
    </row>
    <row r="23" spans="1:27" ht="18" x14ac:dyDescent="0.25">
      <c r="A23" s="18"/>
      <c r="B23" s="18"/>
      <c r="C23" s="22"/>
      <c r="D23" s="18"/>
      <c r="E23" s="41"/>
      <c r="F23" s="18"/>
      <c r="G23" s="18"/>
      <c r="H23" s="42"/>
      <c r="I23" s="18"/>
      <c r="J23" s="18"/>
      <c r="K23" s="18"/>
      <c r="L23" s="18"/>
    </row>
    <row r="24" spans="1:27" ht="18" x14ac:dyDescent="0.25">
      <c r="A24" s="18"/>
      <c r="B24" s="18"/>
      <c r="C24" s="22"/>
      <c r="D24" s="18"/>
      <c r="E24" s="41"/>
      <c r="F24" s="18"/>
      <c r="G24" s="18"/>
      <c r="H24" s="42"/>
      <c r="I24" s="18"/>
      <c r="J24" s="18"/>
      <c r="K24" s="18"/>
      <c r="L24" s="18"/>
    </row>
    <row r="25" spans="1:27" ht="18" x14ac:dyDescent="0.25">
      <c r="A25" s="18"/>
      <c r="B25" s="18"/>
      <c r="C25" s="22"/>
      <c r="D25" s="18"/>
      <c r="E25" s="41"/>
      <c r="F25" s="18"/>
      <c r="G25" s="18"/>
      <c r="H25" s="42"/>
      <c r="I25" s="18"/>
      <c r="J25" s="18"/>
      <c r="K25" s="18"/>
      <c r="L25" s="18"/>
    </row>
    <row r="26" spans="1:27" ht="18" x14ac:dyDescent="0.25">
      <c r="A26" s="18"/>
      <c r="B26" s="18"/>
      <c r="C26" s="18"/>
      <c r="D26" s="18"/>
      <c r="E26" s="41"/>
      <c r="F26" s="18"/>
      <c r="G26" s="18"/>
      <c r="H26" s="42"/>
      <c r="I26" s="18"/>
      <c r="J26" s="18"/>
      <c r="K26" s="18"/>
      <c r="L26" s="18"/>
    </row>
    <row r="27" spans="1:27" ht="18" x14ac:dyDescent="0.25">
      <c r="A27" s="18"/>
      <c r="B27" s="18"/>
      <c r="C27" s="18"/>
      <c r="D27" s="18"/>
      <c r="E27" s="41"/>
      <c r="F27" s="18"/>
      <c r="G27" s="18"/>
      <c r="H27" s="42"/>
      <c r="I27" s="18"/>
      <c r="J27" s="18"/>
      <c r="K27" s="18"/>
      <c r="L27" s="18"/>
    </row>
    <row r="28" spans="1:27" ht="18" x14ac:dyDescent="0.25">
      <c r="A28" s="18"/>
      <c r="B28" s="18"/>
      <c r="C28" s="18"/>
      <c r="D28" s="18"/>
      <c r="E28" s="41"/>
      <c r="F28" s="18"/>
      <c r="G28" s="18"/>
      <c r="H28" s="42"/>
      <c r="I28" s="18"/>
      <c r="J28" s="18"/>
      <c r="K28" s="18"/>
      <c r="L28" s="18"/>
    </row>
    <row r="29" spans="1:27" ht="18" x14ac:dyDescent="0.25">
      <c r="A29" s="18"/>
      <c r="B29" s="18"/>
      <c r="C29" s="18"/>
      <c r="D29" s="18"/>
      <c r="E29" s="18"/>
      <c r="F29" s="18"/>
      <c r="G29" s="18"/>
      <c r="H29" s="42"/>
      <c r="I29" s="18"/>
      <c r="J29" s="18"/>
      <c r="K29" s="18"/>
      <c r="L29" s="18"/>
    </row>
    <row r="30" spans="1:27" ht="18" x14ac:dyDescent="0.25">
      <c r="A30" s="18"/>
      <c r="B30" s="18"/>
      <c r="C30" s="18"/>
      <c r="D30" s="18"/>
      <c r="E30" s="18"/>
      <c r="F30" s="18"/>
      <c r="G30" s="18"/>
      <c r="H30" s="42"/>
      <c r="I30" s="18"/>
      <c r="J30" s="18"/>
      <c r="K30" s="18"/>
      <c r="L30" s="18"/>
    </row>
    <row r="31" spans="1:27" ht="18" x14ac:dyDescent="0.25">
      <c r="A31" s="18"/>
      <c r="B31" s="18"/>
      <c r="C31" s="18"/>
      <c r="D31" s="18"/>
      <c r="E31" s="18"/>
      <c r="F31" s="18"/>
      <c r="G31" s="18"/>
      <c r="H31" s="42"/>
      <c r="I31" s="18"/>
      <c r="J31" s="18"/>
      <c r="K31" s="18"/>
      <c r="L31" s="18"/>
    </row>
    <row r="32" spans="1:27" ht="18" x14ac:dyDescent="0.25">
      <c r="A32" s="18"/>
      <c r="B32" s="18"/>
      <c r="C32" s="18"/>
      <c r="D32" s="18"/>
      <c r="E32" s="18"/>
      <c r="F32" s="18"/>
      <c r="G32" s="18"/>
      <c r="H32" s="42"/>
      <c r="I32" s="18"/>
      <c r="J32" s="18"/>
      <c r="K32" s="18"/>
      <c r="L32" s="18"/>
    </row>
    <row r="33" spans="1:12" ht="18" x14ac:dyDescent="0.25">
      <c r="A33" s="18"/>
      <c r="B33" s="18"/>
      <c r="C33" s="18"/>
      <c r="D33" s="18"/>
      <c r="E33" s="18"/>
      <c r="F33" s="18"/>
      <c r="G33" s="18"/>
      <c r="H33" s="42"/>
      <c r="I33" s="18"/>
      <c r="J33" s="18"/>
      <c r="K33" s="18"/>
      <c r="L33" s="18"/>
    </row>
    <row r="34" spans="1:12" ht="18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spans="1:12" ht="18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8" x14ac:dyDescent="0.2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ht="18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8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spans="1:12" ht="18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spans="1:12" ht="18" x14ac:dyDescent="0.25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12" ht="18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12" ht="18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ht="18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18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18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18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18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ht="18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ht="18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ht="18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ht="18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18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18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18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18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ht="18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ht="18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ht="18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1:12" ht="18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1:12" ht="18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 ht="18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ht="18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ht="18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2" ht="18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ht="18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ht="18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ht="18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 ht="18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 ht="18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2" ht="18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1:12" ht="18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ht="18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ht="18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 ht="18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 ht="18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ht="18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ht="18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ht="18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ht="18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ht="18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ht="18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ht="18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ht="18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12" ht="18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1:12" ht="18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1:12" ht="18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1:12" ht="18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1:12" ht="18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spans="1:12" ht="18" x14ac:dyDescent="0.25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</row>
    <row r="90" spans="1:12" ht="18" x14ac:dyDescent="0.25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spans="1:12" ht="18" x14ac:dyDescent="0.25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1:12" ht="18" x14ac:dyDescent="0.25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1:12" ht="18" x14ac:dyDescent="0.25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ht="18" x14ac:dyDescent="0.25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1:12" ht="18" x14ac:dyDescent="0.25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1:12" ht="18" x14ac:dyDescent="0.2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1:12" ht="18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1:12" ht="18" x14ac:dyDescent="0.25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1:12" ht="18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</row>
    <row r="100" spans="1:12" ht="18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spans="1:12" ht="18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</row>
    <row r="102" spans="1:12" ht="18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spans="1:12" ht="18" x14ac:dyDescent="0.25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1:12" ht="18" x14ac:dyDescent="0.25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</row>
    <row r="105" spans="1:12" ht="18" x14ac:dyDescent="0.25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</row>
    <row r="106" spans="1:12" ht="18" x14ac:dyDescent="0.25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</row>
    <row r="107" spans="1:12" ht="18" x14ac:dyDescent="0.25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  <row r="108" spans="1:12" ht="18" x14ac:dyDescent="0.25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</row>
    <row r="109" spans="1:12" ht="18" x14ac:dyDescent="0.25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</row>
    <row r="110" spans="1:12" ht="18" x14ac:dyDescent="0.25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</row>
    <row r="111" spans="1:12" ht="18" x14ac:dyDescent="0.25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spans="1:12" ht="18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spans="1:12" ht="18" x14ac:dyDescent="0.25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8" x14ac:dyDescent="0.25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</row>
    <row r="115" spans="1:12" ht="18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8" x14ac:dyDescent="0.25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</row>
    <row r="117" spans="1:12" ht="18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8" x14ac:dyDescent="0.25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spans="1:12" ht="18" x14ac:dyDescent="0.25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</row>
    <row r="120" spans="1:12" ht="18" x14ac:dyDescent="0.25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</row>
    <row r="121" spans="1:12" ht="18" x14ac:dyDescent="0.25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</row>
    <row r="122" spans="1:12" ht="18" x14ac:dyDescent="0.25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  <row r="123" spans="1:12" ht="18" x14ac:dyDescent="0.25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</row>
    <row r="124" spans="1:12" ht="18" x14ac:dyDescent="0.25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</row>
    <row r="125" spans="1:12" ht="18" x14ac:dyDescent="0.25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</row>
    <row r="126" spans="1:12" ht="18" x14ac:dyDescent="0.25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spans="1:12" ht="18" x14ac:dyDescent="0.25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</row>
    <row r="128" spans="1:12" ht="18" x14ac:dyDescent="0.25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</row>
    <row r="129" spans="1:12" ht="18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</row>
    <row r="130" spans="1:12" ht="18" x14ac:dyDescent="0.25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</row>
    <row r="131" spans="1:12" ht="18" x14ac:dyDescent="0.25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  <row r="132" spans="1:12" ht="18" x14ac:dyDescent="0.25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</row>
    <row r="133" spans="1:12" ht="18" x14ac:dyDescent="0.25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1:12" ht="18" x14ac:dyDescent="0.25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1:12" ht="18" x14ac:dyDescent="0.25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</row>
    <row r="136" spans="1:12" ht="18" x14ac:dyDescent="0.25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</row>
    <row r="137" spans="1:12" ht="18" x14ac:dyDescent="0.25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</row>
    <row r="138" spans="1:12" ht="18" x14ac:dyDescent="0.25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</row>
    <row r="139" spans="1:12" ht="18" x14ac:dyDescent="0.25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</row>
    <row r="140" spans="1:12" ht="18" x14ac:dyDescent="0.25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</row>
    <row r="141" spans="1:12" ht="18" x14ac:dyDescent="0.25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</row>
    <row r="142" spans="1:12" ht="18" x14ac:dyDescent="0.25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</row>
    <row r="143" spans="1:12" ht="18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</row>
    <row r="144" spans="1:12" ht="18" x14ac:dyDescent="0.25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</row>
    <row r="145" spans="1:12" ht="18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</row>
    <row r="146" spans="1:12" ht="18" x14ac:dyDescent="0.25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</row>
    <row r="147" spans="1:12" ht="18" x14ac:dyDescent="0.25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</row>
    <row r="148" spans="1:12" ht="18" x14ac:dyDescent="0.25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spans="1:12" ht="18" x14ac:dyDescent="0.25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</row>
    <row r="150" spans="1:12" ht="18" x14ac:dyDescent="0.25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</row>
    <row r="151" spans="1:12" ht="18" x14ac:dyDescent="0.25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</row>
    <row r="152" spans="1:12" ht="18" x14ac:dyDescent="0.25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</row>
    <row r="153" spans="1:12" ht="18" x14ac:dyDescent="0.25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</row>
    <row r="154" spans="1:12" ht="18" x14ac:dyDescent="0.25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spans="1:12" ht="18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</row>
    <row r="156" spans="1:12" ht="18" x14ac:dyDescent="0.2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  <row r="157" spans="1:12" ht="18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</row>
    <row r="158" spans="1:12" ht="18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</row>
    <row r="159" spans="1:12" ht="18" x14ac:dyDescent="0.25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</row>
    <row r="160" spans="1:12" ht="18" x14ac:dyDescent="0.25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</row>
    <row r="161" spans="1:12" ht="18" x14ac:dyDescent="0.25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</row>
    <row r="162" spans="1:12" ht="18" x14ac:dyDescent="0.25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</row>
    <row r="163" spans="1:12" ht="18" x14ac:dyDescent="0.25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</row>
    <row r="164" spans="1:12" ht="18" x14ac:dyDescent="0.25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</row>
    <row r="165" spans="1:12" ht="18" x14ac:dyDescent="0.25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</row>
    <row r="166" spans="1:12" ht="18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</row>
    <row r="167" spans="1:12" ht="18" x14ac:dyDescent="0.25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</row>
    <row r="168" spans="1:12" ht="18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</row>
    <row r="169" spans="1:12" ht="18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</row>
    <row r="170" spans="1:12" ht="18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</row>
    <row r="171" spans="1:12" ht="18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</row>
    <row r="172" spans="1:12" ht="18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</row>
    <row r="173" spans="1:12" ht="18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</row>
    <row r="174" spans="1:12" ht="18" x14ac:dyDescent="0.25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</row>
    <row r="175" spans="1:12" ht="18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</row>
    <row r="176" spans="1:12" ht="18" x14ac:dyDescent="0.25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</row>
    <row r="177" spans="1:12" ht="18" x14ac:dyDescent="0.25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</row>
    <row r="178" spans="1:12" ht="18" x14ac:dyDescent="0.25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</row>
    <row r="179" spans="1:12" ht="18" x14ac:dyDescent="0.25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</row>
    <row r="180" spans="1:12" ht="18" x14ac:dyDescent="0.25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</row>
    <row r="181" spans="1:12" ht="18" x14ac:dyDescent="0.25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</row>
    <row r="182" spans="1:12" ht="18" x14ac:dyDescent="0.25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spans="1:12" ht="18" x14ac:dyDescent="0.25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</row>
    <row r="184" spans="1:12" ht="18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</row>
    <row r="185" spans="1:12" ht="18" x14ac:dyDescent="0.25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</row>
    <row r="186" spans="1:12" ht="18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</row>
    <row r="187" spans="1:12" ht="18" x14ac:dyDescent="0.25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</row>
    <row r="188" spans="1:12" ht="18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</row>
    <row r="189" spans="1:12" ht="18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</row>
    <row r="190" spans="1:12" ht="18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</row>
    <row r="191" spans="1:12" ht="18" x14ac:dyDescent="0.25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</row>
    <row r="192" spans="1:12" ht="18" x14ac:dyDescent="0.25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</row>
    <row r="193" spans="1:12" ht="18" x14ac:dyDescent="0.25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</row>
    <row r="194" spans="1:12" ht="18" x14ac:dyDescent="0.25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</row>
    <row r="195" spans="1:12" ht="18" x14ac:dyDescent="0.25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</row>
    <row r="196" spans="1:12" ht="18" x14ac:dyDescent="0.25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</row>
    <row r="197" spans="1:12" ht="18" x14ac:dyDescent="0.25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</row>
    <row r="198" spans="1:12" ht="18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</row>
    <row r="199" spans="1:12" ht="18" x14ac:dyDescent="0.25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</row>
    <row r="200" spans="1:12" ht="18" x14ac:dyDescent="0.25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</row>
    <row r="201" spans="1:12" ht="18" x14ac:dyDescent="0.25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</row>
    <row r="202" spans="1:12" ht="18" x14ac:dyDescent="0.25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</row>
    <row r="203" spans="1:12" ht="18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</row>
    <row r="204" spans="1:12" ht="18" x14ac:dyDescent="0.25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</row>
    <row r="205" spans="1:12" ht="18" x14ac:dyDescent="0.25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</row>
    <row r="206" spans="1:12" ht="18" x14ac:dyDescent="0.25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</row>
    <row r="207" spans="1:12" ht="18" x14ac:dyDescent="0.25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</row>
    <row r="208" spans="1:12" ht="18" x14ac:dyDescent="0.25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</row>
    <row r="209" spans="1:12" ht="18" x14ac:dyDescent="0.25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</row>
    <row r="210" spans="1:12" ht="18" x14ac:dyDescent="0.25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</row>
    <row r="211" spans="1:12" ht="18" x14ac:dyDescent="0.25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</row>
    <row r="212" spans="1:12" ht="18" x14ac:dyDescent="0.25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</row>
    <row r="213" spans="1:12" ht="18" x14ac:dyDescent="0.25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</row>
    <row r="214" spans="1:12" ht="18" x14ac:dyDescent="0.25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</row>
    <row r="215" spans="1:12" ht="18" x14ac:dyDescent="0.25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</row>
    <row r="216" spans="1:12" ht="18" x14ac:dyDescent="0.25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</row>
    <row r="217" spans="1:12" ht="18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</row>
    <row r="218" spans="1:12" ht="18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</row>
    <row r="219" spans="1:12" ht="18" x14ac:dyDescent="0.25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</row>
    <row r="220" spans="1:12" ht="18" x14ac:dyDescent="0.25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</row>
    <row r="221" spans="1:12" ht="18" x14ac:dyDescent="0.25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</row>
    <row r="222" spans="1:12" ht="18" x14ac:dyDescent="0.25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</row>
    <row r="223" spans="1:12" ht="18" x14ac:dyDescent="0.25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</row>
    <row r="224" spans="1:12" ht="18" x14ac:dyDescent="0.25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</row>
    <row r="225" spans="1:12" ht="18" x14ac:dyDescent="0.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</row>
    <row r="226" spans="1:12" ht="18" x14ac:dyDescent="0.25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</row>
    <row r="227" spans="1:12" ht="18" x14ac:dyDescent="0.25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</row>
    <row r="228" spans="1:12" ht="18" x14ac:dyDescent="0.25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</row>
    <row r="229" spans="1:12" ht="18" x14ac:dyDescent="0.25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</row>
    <row r="230" spans="1:12" ht="18" x14ac:dyDescent="0.25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</row>
    <row r="231" spans="1:12" ht="18" x14ac:dyDescent="0.25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</row>
    <row r="232" spans="1:12" ht="18" x14ac:dyDescent="0.25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</row>
    <row r="233" spans="1:12" ht="18" x14ac:dyDescent="0.25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</row>
    <row r="234" spans="1:12" ht="18" x14ac:dyDescent="0.25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</row>
    <row r="235" spans="1:12" ht="18" x14ac:dyDescent="0.2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</row>
    <row r="236" spans="1:12" ht="18" x14ac:dyDescent="0.25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</row>
    <row r="237" spans="1:12" ht="18" x14ac:dyDescent="0.25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</row>
    <row r="238" spans="1:12" ht="18" x14ac:dyDescent="0.25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</row>
    <row r="239" spans="1:12" ht="18" x14ac:dyDescent="0.25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</row>
    <row r="240" spans="1:12" ht="18" x14ac:dyDescent="0.25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</row>
    <row r="241" spans="1:12" ht="18" x14ac:dyDescent="0.25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</row>
    <row r="242" spans="1:12" ht="18" x14ac:dyDescent="0.25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</row>
    <row r="243" spans="1:12" ht="18" x14ac:dyDescent="0.25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</row>
    <row r="244" spans="1:12" ht="18" x14ac:dyDescent="0.25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</row>
    <row r="245" spans="1:12" ht="18" x14ac:dyDescent="0.2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</row>
    <row r="246" spans="1:12" ht="18" x14ac:dyDescent="0.25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</row>
    <row r="247" spans="1:12" ht="18" x14ac:dyDescent="0.25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</row>
    <row r="248" spans="1:12" ht="18" x14ac:dyDescent="0.25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</row>
    <row r="249" spans="1:12" ht="18" x14ac:dyDescent="0.25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</row>
    <row r="250" spans="1:12" ht="18" x14ac:dyDescent="0.25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</row>
    <row r="251" spans="1:12" ht="18" x14ac:dyDescent="0.25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</row>
    <row r="252" spans="1:12" ht="18" x14ac:dyDescent="0.25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</row>
    <row r="253" spans="1:12" ht="18" x14ac:dyDescent="0.25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</row>
    <row r="254" spans="1:12" ht="18" x14ac:dyDescent="0.25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</row>
    <row r="255" spans="1:12" ht="18" x14ac:dyDescent="0.2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</row>
    <row r="256" spans="1:12" ht="18" x14ac:dyDescent="0.25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</row>
    <row r="257" spans="1:12" ht="18" x14ac:dyDescent="0.25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</row>
    <row r="258" spans="1:12" ht="18" x14ac:dyDescent="0.25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</row>
    <row r="259" spans="1:12" ht="18" x14ac:dyDescent="0.25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</row>
    <row r="260" spans="1:12" ht="18" x14ac:dyDescent="0.25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</row>
    <row r="261" spans="1:12" ht="18" x14ac:dyDescent="0.25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</row>
    <row r="262" spans="1:12" ht="18" x14ac:dyDescent="0.25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</row>
    <row r="263" spans="1:12" ht="18" x14ac:dyDescent="0.25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</row>
    <row r="264" spans="1:12" ht="18" x14ac:dyDescent="0.25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</row>
    <row r="265" spans="1:12" ht="18" x14ac:dyDescent="0.2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</row>
    <row r="266" spans="1:12" ht="18" x14ac:dyDescent="0.25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</row>
    <row r="267" spans="1:12" ht="18" x14ac:dyDescent="0.25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</row>
    <row r="268" spans="1:12" ht="18" x14ac:dyDescent="0.25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</row>
    <row r="269" spans="1:12" ht="18" x14ac:dyDescent="0.25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</row>
    <row r="270" spans="1:12" ht="18" x14ac:dyDescent="0.25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</row>
    <row r="271" spans="1:12" ht="18" x14ac:dyDescent="0.25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</row>
    <row r="272" spans="1:12" ht="18" x14ac:dyDescent="0.25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</row>
    <row r="273" spans="1:12" ht="18" x14ac:dyDescent="0.25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</row>
    <row r="274" spans="1:12" ht="18" x14ac:dyDescent="0.25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</row>
    <row r="275" spans="1:12" ht="18" x14ac:dyDescent="0.2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</row>
    <row r="276" spans="1:12" ht="18" x14ac:dyDescent="0.25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</row>
    <row r="277" spans="1:12" ht="18" x14ac:dyDescent="0.25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</row>
    <row r="278" spans="1:12" ht="18" x14ac:dyDescent="0.25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</row>
    <row r="279" spans="1:12" ht="18" x14ac:dyDescent="0.25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</row>
    <row r="280" spans="1:12" ht="18" x14ac:dyDescent="0.25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</row>
    <row r="281" spans="1:12" ht="18" x14ac:dyDescent="0.25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</row>
    <row r="282" spans="1:12" ht="18" x14ac:dyDescent="0.25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</row>
    <row r="283" spans="1:12" ht="18" x14ac:dyDescent="0.25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</row>
    <row r="284" spans="1:12" ht="18" x14ac:dyDescent="0.25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</row>
    <row r="285" spans="1:12" ht="18" x14ac:dyDescent="0.2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</row>
    <row r="286" spans="1:12" ht="18" x14ac:dyDescent="0.25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</row>
    <row r="287" spans="1:12" ht="18" x14ac:dyDescent="0.25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</row>
    <row r="288" spans="1:12" ht="18" x14ac:dyDescent="0.25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</row>
    <row r="289" spans="1:12" ht="18" x14ac:dyDescent="0.25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</row>
    <row r="290" spans="1:12" ht="18" x14ac:dyDescent="0.25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</row>
    <row r="291" spans="1:12" ht="18" x14ac:dyDescent="0.25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</row>
    <row r="292" spans="1:12" ht="18" x14ac:dyDescent="0.25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</row>
    <row r="293" spans="1:12" ht="18" x14ac:dyDescent="0.25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</row>
    <row r="294" spans="1:12" ht="18" x14ac:dyDescent="0.25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</row>
    <row r="295" spans="1:12" ht="18" x14ac:dyDescent="0.2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</row>
    <row r="296" spans="1:12" ht="18" x14ac:dyDescent="0.25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</row>
    <row r="297" spans="1:12" ht="18" x14ac:dyDescent="0.25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</row>
    <row r="298" spans="1:12" ht="18" x14ac:dyDescent="0.25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</row>
    <row r="299" spans="1:12" ht="18" x14ac:dyDescent="0.25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</row>
    <row r="300" spans="1:12" ht="18" x14ac:dyDescent="0.25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</row>
    <row r="301" spans="1:12" ht="18" x14ac:dyDescent="0.25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</row>
    <row r="302" spans="1:12" ht="18" x14ac:dyDescent="0.25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</row>
    <row r="303" spans="1:12" ht="18" x14ac:dyDescent="0.25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</row>
    <row r="304" spans="1:12" ht="18" x14ac:dyDescent="0.25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</row>
    <row r="305" spans="1:12" ht="18" x14ac:dyDescent="0.2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</row>
    <row r="306" spans="1:12" ht="18" x14ac:dyDescent="0.25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</row>
    <row r="307" spans="1:12" ht="18" x14ac:dyDescent="0.25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</row>
    <row r="308" spans="1:12" ht="18" x14ac:dyDescent="0.25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</row>
    <row r="309" spans="1:12" ht="18" x14ac:dyDescent="0.25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</row>
    <row r="310" spans="1:12" ht="18" x14ac:dyDescent="0.25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</row>
    <row r="311" spans="1:12" ht="18" x14ac:dyDescent="0.25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</row>
    <row r="312" spans="1:12" ht="18" x14ac:dyDescent="0.25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</row>
    <row r="313" spans="1:12" ht="18" x14ac:dyDescent="0.25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</row>
    <row r="314" spans="1:12" ht="18" x14ac:dyDescent="0.25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</row>
    <row r="315" spans="1:12" ht="18" x14ac:dyDescent="0.2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</row>
    <row r="316" spans="1:12" ht="18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</row>
    <row r="317" spans="1:12" ht="18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</row>
    <row r="318" spans="1:12" ht="18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</row>
    <row r="319" spans="1:12" ht="18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</row>
    <row r="320" spans="1:12" ht="18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</row>
    <row r="321" spans="1:12" ht="18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</row>
    <row r="322" spans="1:12" ht="18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</row>
    <row r="323" spans="1:12" ht="18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</row>
    <row r="324" spans="1:12" ht="18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</row>
    <row r="325" spans="1:12" ht="18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</row>
    <row r="326" spans="1:12" ht="18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</row>
    <row r="327" spans="1:12" ht="18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</row>
    <row r="328" spans="1:12" ht="18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</row>
    <row r="329" spans="1:12" ht="18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</row>
    <row r="330" spans="1:12" ht="18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</row>
    <row r="331" spans="1:12" ht="18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</row>
    <row r="332" spans="1:12" ht="18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</row>
    <row r="333" spans="1:12" ht="18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</row>
    <row r="334" spans="1:12" ht="18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</row>
    <row r="335" spans="1:12" ht="18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</row>
    <row r="336" spans="1:12" ht="18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</row>
    <row r="337" spans="1:12" ht="18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</row>
    <row r="338" spans="1:12" ht="18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</row>
    <row r="339" spans="1:12" ht="18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</row>
    <row r="340" spans="1:12" ht="18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</row>
    <row r="341" spans="1:12" ht="18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</row>
    <row r="342" spans="1:12" ht="18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</row>
    <row r="343" spans="1:12" ht="18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</row>
    <row r="344" spans="1:12" ht="18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</row>
    <row r="345" spans="1:12" ht="18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</row>
    <row r="346" spans="1:12" ht="18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</row>
    <row r="347" spans="1:12" ht="18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</row>
    <row r="348" spans="1:12" ht="18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</row>
    <row r="349" spans="1:12" ht="18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</row>
    <row r="350" spans="1:12" ht="18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</row>
    <row r="351" spans="1:12" ht="18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</row>
    <row r="352" spans="1:12" ht="18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</row>
    <row r="353" spans="1:12" ht="18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</row>
    <row r="354" spans="1:12" ht="18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</row>
    <row r="355" spans="1:12" ht="18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</row>
    <row r="356" spans="1:12" ht="18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</row>
    <row r="357" spans="1:12" ht="18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</row>
    <row r="358" spans="1:12" ht="18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</row>
    <row r="359" spans="1:12" ht="18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</row>
    <row r="360" spans="1:12" ht="18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</row>
    <row r="361" spans="1:12" ht="18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</row>
    <row r="362" spans="1:12" ht="18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</row>
    <row r="363" spans="1:12" ht="18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</row>
    <row r="364" spans="1:12" ht="18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</row>
    <row r="365" spans="1:12" ht="18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</row>
    <row r="366" spans="1:12" ht="18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</row>
    <row r="367" spans="1:12" ht="18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</row>
    <row r="368" spans="1:12" ht="18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</row>
    <row r="369" spans="1:12" ht="18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</row>
    <row r="370" spans="1:12" ht="18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</row>
    <row r="371" spans="1:12" ht="18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</row>
    <row r="372" spans="1:12" ht="18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</row>
    <row r="373" spans="1:12" ht="18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</row>
    <row r="374" spans="1:12" ht="18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</row>
    <row r="375" spans="1:12" ht="18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</row>
    <row r="376" spans="1:12" ht="18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</row>
    <row r="377" spans="1:12" ht="18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</row>
    <row r="378" spans="1:12" ht="18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</row>
    <row r="379" spans="1:12" ht="18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</row>
    <row r="380" spans="1:12" ht="18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</row>
    <row r="381" spans="1:12" ht="18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</row>
    <row r="382" spans="1:12" ht="18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</row>
    <row r="383" spans="1:12" ht="18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</row>
    <row r="384" spans="1:12" ht="18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</row>
    <row r="385" spans="1:12" ht="18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</row>
    <row r="386" spans="1:12" ht="18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</row>
    <row r="387" spans="1:12" ht="18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</row>
    <row r="388" spans="1:12" ht="18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</row>
    <row r="389" spans="1:12" ht="18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</row>
    <row r="390" spans="1:12" ht="18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</row>
    <row r="391" spans="1:12" ht="18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</row>
    <row r="392" spans="1:12" ht="18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</row>
    <row r="393" spans="1:12" ht="18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</row>
    <row r="394" spans="1:12" ht="18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</row>
    <row r="395" spans="1:12" ht="18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</row>
    <row r="396" spans="1:12" ht="18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</row>
    <row r="397" spans="1:12" ht="18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</row>
    <row r="398" spans="1:12" ht="18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</row>
    <row r="399" spans="1:12" ht="18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</row>
    <row r="400" spans="1:12" ht="18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</row>
    <row r="401" spans="1:12" ht="18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</row>
    <row r="402" spans="1:12" ht="18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</row>
    <row r="403" spans="1:12" ht="18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</row>
    <row r="404" spans="1:12" ht="18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</row>
    <row r="405" spans="1:12" ht="18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</row>
    <row r="406" spans="1:12" ht="18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</row>
    <row r="407" spans="1:12" ht="18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</row>
    <row r="408" spans="1:12" ht="18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</row>
    <row r="409" spans="1:12" ht="18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</row>
    <row r="410" spans="1:12" ht="18" x14ac:dyDescent="0.25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</row>
  </sheetData>
  <mergeCells count="9">
    <mergeCell ref="A21:H21"/>
    <mergeCell ref="A3:H3"/>
    <mergeCell ref="A4:H4"/>
    <mergeCell ref="F5:H5"/>
    <mergeCell ref="A6:A7"/>
    <mergeCell ref="B6:B7"/>
    <mergeCell ref="C6:C7"/>
    <mergeCell ref="D6:E6"/>
    <mergeCell ref="H6:H7"/>
  </mergeCells>
  <printOptions horizontalCentered="1"/>
  <pageMargins left="0.43307086614173229" right="0.205078125" top="0.35433070866141736" bottom="0.19685039370078741" header="0.31496062992125984" footer="0.39370078740157483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46"/>
  <sheetViews>
    <sheetView view="pageBreakPreview" zoomScale="75" zoomScaleNormal="75" zoomScaleSheetLayoutView="75" workbookViewId="0">
      <selection activeCell="F18" sqref="F18"/>
    </sheetView>
  </sheetViews>
  <sheetFormatPr defaultRowHeight="20.25" x14ac:dyDescent="0.3"/>
  <cols>
    <col min="1" max="1" width="51.28515625" style="2" customWidth="1"/>
    <col min="2" max="2" width="32.7109375" style="2" customWidth="1"/>
    <col min="3" max="3" width="3.5703125" style="2" customWidth="1"/>
    <col min="4" max="4" width="28.5703125" style="2" hidden="1" customWidth="1"/>
    <col min="5" max="5" width="26.140625" style="2" customWidth="1"/>
    <col min="6" max="6" width="21.140625" style="2" customWidth="1"/>
    <col min="7" max="7" width="5" style="2" customWidth="1"/>
    <col min="8" max="8" width="23.85546875" style="2" customWidth="1"/>
    <col min="9" max="9" width="24.42578125" style="3" customWidth="1"/>
    <col min="10" max="16384" width="9.140625" style="2"/>
  </cols>
  <sheetData>
    <row r="1" spans="1:29" ht="28.5" customHeight="1" x14ac:dyDescent="0.35">
      <c r="A1" s="52"/>
      <c r="B1" s="52"/>
      <c r="C1" s="52"/>
      <c r="D1" s="52"/>
      <c r="E1" s="52"/>
      <c r="F1" s="52"/>
      <c r="G1" s="52"/>
      <c r="H1" s="122" t="s">
        <v>0</v>
      </c>
      <c r="I1" s="122"/>
    </row>
    <row r="2" spans="1:29" ht="30" customHeight="1" x14ac:dyDescent="0.35">
      <c r="A2" s="129" t="s">
        <v>17</v>
      </c>
      <c r="B2" s="129"/>
      <c r="C2" s="129"/>
      <c r="D2" s="129"/>
      <c r="E2" s="129"/>
      <c r="F2" s="129"/>
      <c r="G2" s="129"/>
      <c r="H2" s="129"/>
      <c r="I2" s="129"/>
    </row>
    <row r="3" spans="1:29" ht="54" customHeight="1" x14ac:dyDescent="0.25">
      <c r="A3" s="130" t="s">
        <v>36</v>
      </c>
      <c r="B3" s="130"/>
      <c r="C3" s="130"/>
      <c r="D3" s="130"/>
      <c r="E3" s="130"/>
      <c r="F3" s="130"/>
      <c r="G3" s="130"/>
      <c r="H3" s="130"/>
      <c r="I3" s="13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80" customFormat="1" ht="27" customHeight="1" x14ac:dyDescent="0.35">
      <c r="A4" s="131" t="s">
        <v>46</v>
      </c>
      <c r="B4" s="131"/>
      <c r="C4" s="131"/>
      <c r="D4" s="131"/>
      <c r="E4" s="131"/>
      <c r="F4" s="131"/>
      <c r="G4" s="131"/>
      <c r="H4" s="131"/>
      <c r="I4" s="13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35">
      <c r="A5" s="62"/>
      <c r="B5" s="63"/>
      <c r="C5" s="63"/>
      <c r="D5" s="63"/>
      <c r="E5" s="132" t="s">
        <v>18</v>
      </c>
      <c r="F5" s="132"/>
      <c r="G5" s="132"/>
      <c r="H5" s="132"/>
      <c r="I5" s="13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39" customHeight="1" x14ac:dyDescent="0.25">
      <c r="A6" s="133" t="s">
        <v>1</v>
      </c>
      <c r="B6" s="143" t="s">
        <v>38</v>
      </c>
      <c r="C6" s="144"/>
      <c r="D6" s="136" t="s">
        <v>32</v>
      </c>
      <c r="E6" s="123" t="s">
        <v>50</v>
      </c>
      <c r="F6" s="124"/>
      <c r="G6" s="124"/>
      <c r="H6" s="124"/>
      <c r="I6" s="12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70.5" customHeight="1" x14ac:dyDescent="0.25">
      <c r="A7" s="134"/>
      <c r="B7" s="145"/>
      <c r="C7" s="146"/>
      <c r="D7" s="137"/>
      <c r="E7" s="139" t="s">
        <v>51</v>
      </c>
      <c r="F7" s="118" t="s">
        <v>31</v>
      </c>
      <c r="G7" s="119"/>
      <c r="H7" s="141" t="s">
        <v>16</v>
      </c>
      <c r="I7" s="14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66.75" customHeight="1" thickBot="1" x14ac:dyDescent="0.3">
      <c r="A8" s="135"/>
      <c r="B8" s="147"/>
      <c r="C8" s="148"/>
      <c r="D8" s="138"/>
      <c r="E8" s="140"/>
      <c r="F8" s="120"/>
      <c r="G8" s="121"/>
      <c r="H8" s="64" t="s">
        <v>30</v>
      </c>
      <c r="I8" s="65" t="s">
        <v>45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3">
      <c r="A9" s="66">
        <v>1</v>
      </c>
      <c r="B9" s="115">
        <v>2</v>
      </c>
      <c r="C9" s="116"/>
      <c r="D9" s="68">
        <v>3</v>
      </c>
      <c r="E9" s="68">
        <v>3</v>
      </c>
      <c r="F9" s="69">
        <v>4</v>
      </c>
      <c r="G9" s="67"/>
      <c r="H9" s="70">
        <v>5</v>
      </c>
      <c r="I9" s="70">
        <v>6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6" customHeight="1" thickTop="1" x14ac:dyDescent="0.25">
      <c r="A10" s="71" t="s">
        <v>15</v>
      </c>
      <c r="B10" s="81">
        <v>28011.5</v>
      </c>
      <c r="C10" s="82"/>
      <c r="D10" s="72"/>
      <c r="E10" s="72">
        <v>14005.7</v>
      </c>
      <c r="F10" s="86">
        <v>12826.383</v>
      </c>
      <c r="G10" s="87"/>
      <c r="H10" s="75">
        <f t="shared" ref="H10:H13" si="0">E10-F10</f>
        <v>1179.3170000000009</v>
      </c>
      <c r="I10" s="90">
        <f t="shared" ref="I10:I13" si="1">H10/E10*100</f>
        <v>8.4202646065530509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6" customHeight="1" x14ac:dyDescent="0.25">
      <c r="A11" s="73" t="s">
        <v>2</v>
      </c>
      <c r="B11" s="81">
        <v>10579.5</v>
      </c>
      <c r="C11" s="82" t="s">
        <v>37</v>
      </c>
      <c r="D11" s="74">
        <v>10579.5</v>
      </c>
      <c r="E11" s="72">
        <v>5289.7</v>
      </c>
      <c r="F11" s="81">
        <v>3499.4</v>
      </c>
      <c r="G11" s="82" t="s">
        <v>29</v>
      </c>
      <c r="H11" s="75">
        <f t="shared" si="0"/>
        <v>1790.2999999999997</v>
      </c>
      <c r="I11" s="90">
        <f t="shared" si="1"/>
        <v>33.845019566327011</v>
      </c>
      <c r="J11" s="14"/>
      <c r="K11" s="1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6" customHeight="1" x14ac:dyDescent="0.25">
      <c r="A12" s="73" t="s">
        <v>3</v>
      </c>
      <c r="B12" s="81">
        <v>30277.1</v>
      </c>
      <c r="C12" s="82" t="s">
        <v>37</v>
      </c>
      <c r="D12" s="74">
        <v>30277.1</v>
      </c>
      <c r="E12" s="72">
        <v>15138.6</v>
      </c>
      <c r="F12" s="81">
        <v>10092.4</v>
      </c>
      <c r="G12" s="82"/>
      <c r="H12" s="75">
        <f t="shared" si="0"/>
        <v>5046.2000000000007</v>
      </c>
      <c r="I12" s="90">
        <f t="shared" si="1"/>
        <v>33.333333333333336</v>
      </c>
      <c r="J12" s="14"/>
      <c r="K12" s="1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6" customHeight="1" x14ac:dyDescent="0.25">
      <c r="A13" s="73" t="s">
        <v>4</v>
      </c>
      <c r="B13" s="81">
        <v>70326.8</v>
      </c>
      <c r="C13" s="82" t="s">
        <v>37</v>
      </c>
      <c r="D13" s="74">
        <v>70326.8</v>
      </c>
      <c r="E13" s="72">
        <v>35163.4</v>
      </c>
      <c r="F13" s="81">
        <v>17581.7</v>
      </c>
      <c r="G13" s="82"/>
      <c r="H13" s="75">
        <f t="shared" si="0"/>
        <v>17581.7</v>
      </c>
      <c r="I13" s="90">
        <f t="shared" si="1"/>
        <v>50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6" customHeight="1" x14ac:dyDescent="0.25">
      <c r="A14" s="73" t="s">
        <v>5</v>
      </c>
      <c r="B14" s="81">
        <v>10808.2</v>
      </c>
      <c r="C14" s="82"/>
      <c r="D14" s="74"/>
      <c r="E14" s="72">
        <v>5404.1</v>
      </c>
      <c r="F14" s="81">
        <v>4044.3</v>
      </c>
      <c r="G14" s="82" t="s">
        <v>29</v>
      </c>
      <c r="H14" s="75">
        <f>E14-F14</f>
        <v>1359.8000000000002</v>
      </c>
      <c r="I14" s="90">
        <f t="shared" ref="I14:I17" si="2">H14/E14*100</f>
        <v>25.162376713976425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6" customHeight="1" x14ac:dyDescent="0.25">
      <c r="A15" s="73" t="s">
        <v>6</v>
      </c>
      <c r="B15" s="81">
        <v>9128</v>
      </c>
      <c r="C15" s="82"/>
      <c r="D15" s="74"/>
      <c r="E15" s="72">
        <v>4564</v>
      </c>
      <c r="F15" s="81"/>
      <c r="G15" s="82"/>
      <c r="H15" s="75">
        <f t="shared" ref="H15" si="3">E15-F15</f>
        <v>4564</v>
      </c>
      <c r="I15" s="90">
        <f t="shared" si="2"/>
        <v>100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6" customHeight="1" x14ac:dyDescent="0.25">
      <c r="A16" s="73" t="s">
        <v>7</v>
      </c>
      <c r="B16" s="81">
        <v>712075.2</v>
      </c>
      <c r="C16" s="82" t="s">
        <v>37</v>
      </c>
      <c r="D16" s="74">
        <v>712075.2</v>
      </c>
      <c r="E16" s="72">
        <v>356037.6</v>
      </c>
      <c r="F16" s="84">
        <v>712075.2</v>
      </c>
      <c r="G16" s="82" t="s">
        <v>29</v>
      </c>
      <c r="H16" s="75"/>
      <c r="I16" s="90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6" customHeight="1" x14ac:dyDescent="0.25">
      <c r="A17" s="73" t="s">
        <v>8</v>
      </c>
      <c r="B17" s="81">
        <v>14708.1</v>
      </c>
      <c r="C17" s="82"/>
      <c r="D17" s="74"/>
      <c r="E17" s="72">
        <v>7354.1</v>
      </c>
      <c r="F17" s="85">
        <v>2200</v>
      </c>
      <c r="G17" s="82"/>
      <c r="H17" s="75">
        <f t="shared" ref="H17:H18" si="4">E17-F17</f>
        <v>5154.1000000000004</v>
      </c>
      <c r="I17" s="90">
        <f t="shared" si="2"/>
        <v>70.084714648971328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6" customHeight="1" x14ac:dyDescent="0.25">
      <c r="A18" s="73" t="s">
        <v>14</v>
      </c>
      <c r="B18" s="81">
        <v>785.8</v>
      </c>
      <c r="C18" s="82"/>
      <c r="D18" s="74"/>
      <c r="E18" s="72">
        <v>392.9</v>
      </c>
      <c r="F18" s="86"/>
      <c r="G18" s="82"/>
      <c r="H18" s="75">
        <f t="shared" si="4"/>
        <v>392.9</v>
      </c>
      <c r="I18" s="90">
        <f t="shared" ref="I18" si="5">H18/E18*100</f>
        <v>100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6" customHeight="1" x14ac:dyDescent="0.25">
      <c r="A19" s="73" t="s">
        <v>9</v>
      </c>
      <c r="B19" s="81">
        <v>42804.2</v>
      </c>
      <c r="C19" s="82"/>
      <c r="D19" s="74"/>
      <c r="E19" s="72">
        <v>21402.1</v>
      </c>
      <c r="F19" s="86">
        <v>910.4</v>
      </c>
      <c r="G19" s="87"/>
      <c r="H19" s="83">
        <f t="shared" ref="H19:H20" si="6">E19-F19</f>
        <v>20491.699999999997</v>
      </c>
      <c r="I19" s="89">
        <f>H19/E19*100</f>
        <v>95.746211820335375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6" customHeight="1" thickBot="1" x14ac:dyDescent="0.3">
      <c r="A20" s="76" t="s">
        <v>34</v>
      </c>
      <c r="B20" s="96">
        <v>25069.4</v>
      </c>
      <c r="C20" s="88"/>
      <c r="D20" s="77"/>
      <c r="E20" s="72">
        <v>12534.7</v>
      </c>
      <c r="F20" s="84"/>
      <c r="G20" s="88"/>
      <c r="H20" s="83">
        <f t="shared" si="6"/>
        <v>12534.7</v>
      </c>
      <c r="I20" s="89">
        <f>H20/E20*100</f>
        <v>100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48" customHeight="1" thickTop="1" thickBot="1" x14ac:dyDescent="0.3">
      <c r="A21" s="78" t="s">
        <v>11</v>
      </c>
      <c r="B21" s="97">
        <f>SUM(B10:B20)</f>
        <v>954573.8</v>
      </c>
      <c r="C21" s="87"/>
      <c r="D21" s="79"/>
      <c r="E21" s="79">
        <f>SUM(E10:E20)</f>
        <v>477286.89999999997</v>
      </c>
      <c r="F21" s="98">
        <f>SUM(F10:F20)</f>
        <v>763229.78299999994</v>
      </c>
      <c r="G21" s="99"/>
      <c r="H21" s="100">
        <f>H10+H11+H12+H13+H14+H15+H16+H17+H18+H19+H20</f>
        <v>70094.717000000004</v>
      </c>
      <c r="I21" s="100">
        <f>H21/E21*100</f>
        <v>14.686076026809033</v>
      </c>
      <c r="J21" s="13"/>
      <c r="K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1"/>
    </row>
    <row r="22" spans="1:250" ht="18" customHeight="1" x14ac:dyDescent="0.3">
      <c r="A22" s="127" t="s">
        <v>13</v>
      </c>
      <c r="B22" s="127"/>
      <c r="C22" s="127"/>
      <c r="D22" s="127"/>
      <c r="E22" s="127"/>
      <c r="F22" s="128"/>
      <c r="G22" s="128"/>
      <c r="H22" s="53"/>
      <c r="I22" s="54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36" customHeight="1" x14ac:dyDescent="0.3">
      <c r="A23" s="126" t="s">
        <v>39</v>
      </c>
      <c r="B23" s="126"/>
      <c r="C23" s="126"/>
      <c r="D23" s="126"/>
      <c r="E23" s="126"/>
      <c r="F23" s="126"/>
      <c r="G23" s="126"/>
      <c r="H23" s="126"/>
      <c r="I23" s="12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s="49" customFormat="1" ht="20.25" customHeight="1" x14ac:dyDescent="0.3">
      <c r="A24" s="55" t="s">
        <v>40</v>
      </c>
      <c r="B24" s="56"/>
      <c r="C24" s="56"/>
      <c r="D24" s="56"/>
      <c r="E24" s="56"/>
      <c r="F24" s="56"/>
      <c r="G24" s="56"/>
      <c r="H24" s="56"/>
      <c r="I24" s="56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8"/>
    </row>
    <row r="25" spans="1:250" s="49" customFormat="1" ht="21.75" customHeight="1" x14ac:dyDescent="0.3">
      <c r="A25" s="57"/>
      <c r="B25" s="57"/>
      <c r="C25" s="57"/>
      <c r="D25" s="57"/>
      <c r="E25" s="57"/>
      <c r="F25" s="57"/>
      <c r="G25" s="57"/>
      <c r="H25" s="58"/>
      <c r="I25" s="59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</row>
    <row r="26" spans="1:250" ht="70.5" customHeight="1" x14ac:dyDescent="0.4">
      <c r="A26" s="60" t="s">
        <v>27</v>
      </c>
      <c r="B26" s="61"/>
      <c r="C26" s="61"/>
      <c r="D26" s="46"/>
      <c r="E26" s="61"/>
      <c r="F26" s="61"/>
      <c r="G26" s="61"/>
      <c r="H26" s="53"/>
      <c r="I26" s="5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ht="25.5" customHeight="1" x14ac:dyDescent="0.4">
      <c r="A27" s="60" t="s">
        <v>12</v>
      </c>
      <c r="B27" s="61"/>
      <c r="C27" s="61"/>
      <c r="D27" s="61"/>
      <c r="E27" s="52"/>
      <c r="F27" s="61"/>
      <c r="G27" s="61"/>
      <c r="H27" s="117" t="s">
        <v>28</v>
      </c>
      <c r="I27" s="117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4"/>
    </row>
    <row r="28" spans="1:250" x14ac:dyDescent="0.25">
      <c r="A28" s="4"/>
      <c r="B28" s="6"/>
      <c r="C28" s="6"/>
      <c r="D28" s="6"/>
      <c r="E28" s="10"/>
      <c r="F28" s="6"/>
      <c r="G28" s="6"/>
      <c r="H28" s="6"/>
      <c r="I28" s="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4"/>
    </row>
    <row r="29" spans="1:250" x14ac:dyDescent="0.3">
      <c r="A29" s="4" t="s">
        <v>25</v>
      </c>
      <c r="B29" s="4"/>
      <c r="C29" s="4"/>
      <c r="D29" s="8"/>
      <c r="E29" s="4"/>
      <c r="F29" s="8"/>
      <c r="G29" s="4"/>
      <c r="H29" s="4"/>
      <c r="I29" s="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50" x14ac:dyDescent="0.3">
      <c r="A30" s="4"/>
      <c r="B30" s="4"/>
      <c r="C30" s="4"/>
      <c r="D30" s="4"/>
      <c r="E30" s="4"/>
      <c r="F30" s="4"/>
      <c r="G30" s="4"/>
      <c r="H30" s="4"/>
      <c r="I30" s="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50" ht="25.5" x14ac:dyDescent="0.35">
      <c r="A31" s="4"/>
      <c r="B31" s="4"/>
      <c r="C31" s="4"/>
      <c r="D31" s="4"/>
      <c r="E31" s="44"/>
      <c r="F31" s="7"/>
      <c r="G31" s="4"/>
      <c r="H31" s="4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50" x14ac:dyDescent="0.3">
      <c r="A32" s="4"/>
      <c r="B32" s="4"/>
      <c r="C32" s="4"/>
      <c r="D32" s="4"/>
      <c r="E32" s="6"/>
      <c r="F32" s="4"/>
      <c r="G32" s="4"/>
      <c r="H32" s="4"/>
      <c r="I32" s="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x14ac:dyDescent="0.3">
      <c r="A33" s="4"/>
      <c r="B33" s="4"/>
      <c r="C33" s="4"/>
      <c r="D33" s="4"/>
      <c r="E33" s="4"/>
      <c r="F33" s="4"/>
      <c r="G33" s="4"/>
      <c r="H33" s="4"/>
      <c r="I33" s="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/>
      <c r="B34" s="4"/>
      <c r="C34" s="4"/>
      <c r="D34" s="4"/>
      <c r="E34" s="4"/>
      <c r="F34" s="4"/>
      <c r="G34" s="4"/>
      <c r="H34" s="4"/>
      <c r="I34" s="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/>
      <c r="B35" s="4"/>
      <c r="C35" s="4"/>
      <c r="D35" s="4"/>
      <c r="E35" s="4"/>
      <c r="F35" s="4"/>
      <c r="G35" s="4"/>
      <c r="H35" s="4"/>
      <c r="I35" s="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/>
      <c r="B36" s="4"/>
      <c r="C36" s="4"/>
      <c r="D36" s="4"/>
      <c r="E36" s="4"/>
      <c r="F36" s="4"/>
      <c r="G36" s="4"/>
      <c r="H36" s="4"/>
      <c r="I36" s="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/>
      <c r="B37" s="4"/>
      <c r="C37" s="4"/>
      <c r="D37" s="4"/>
      <c r="E37" s="4"/>
      <c r="F37" s="4"/>
      <c r="G37" s="4"/>
      <c r="H37" s="4"/>
      <c r="I37" s="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/>
      <c r="B38" s="4"/>
      <c r="C38" s="4"/>
      <c r="D38" s="4"/>
      <c r="E38" s="4"/>
      <c r="F38" s="4"/>
      <c r="G38" s="4"/>
      <c r="H38" s="4"/>
      <c r="I38" s="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/>
      <c r="B39" s="4"/>
      <c r="C39" s="4"/>
      <c r="D39" s="4"/>
      <c r="E39" s="4"/>
      <c r="F39" s="4"/>
      <c r="G39" s="4"/>
      <c r="H39" s="4"/>
      <c r="I39" s="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/>
      <c r="B40" s="4"/>
      <c r="C40" s="4"/>
      <c r="D40" s="4"/>
      <c r="E40" s="4"/>
      <c r="F40" s="4"/>
      <c r="G40" s="4"/>
      <c r="H40" s="4"/>
      <c r="I40" s="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/>
      <c r="B41" s="4"/>
      <c r="C41" s="4"/>
      <c r="D41" s="4"/>
      <c r="E41" s="4"/>
      <c r="F41" s="4"/>
      <c r="G41" s="4"/>
      <c r="H41" s="4"/>
      <c r="I41" s="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/>
      <c r="B42" s="4"/>
      <c r="C42" s="4"/>
      <c r="D42" s="4"/>
      <c r="E42" s="4"/>
      <c r="F42" s="4"/>
      <c r="G42" s="4"/>
      <c r="H42" s="4"/>
      <c r="I42" s="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/>
      <c r="B43" s="4"/>
      <c r="C43" s="4"/>
      <c r="D43" s="4"/>
      <c r="E43" s="4"/>
      <c r="F43" s="4"/>
      <c r="G43" s="4"/>
      <c r="H43" s="4"/>
      <c r="I43" s="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/>
      <c r="B44" s="4"/>
      <c r="C44" s="4"/>
      <c r="D44" s="4"/>
      <c r="E44" s="4"/>
      <c r="F44" s="4"/>
      <c r="G44" s="4"/>
      <c r="H44" s="4"/>
      <c r="I44" s="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/>
      <c r="B45" s="4"/>
      <c r="C45" s="4"/>
      <c r="D45" s="4"/>
      <c r="E45" s="4"/>
      <c r="F45" s="4"/>
      <c r="G45" s="4"/>
      <c r="H45" s="4"/>
      <c r="I45" s="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/>
      <c r="B46" s="4"/>
      <c r="C46" s="4"/>
      <c r="D46" s="4"/>
      <c r="E46" s="4"/>
      <c r="F46" s="4"/>
      <c r="G46" s="4"/>
      <c r="H46" s="4"/>
      <c r="I46" s="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/>
      <c r="B47" s="4"/>
      <c r="C47" s="4"/>
      <c r="D47" s="4"/>
      <c r="E47" s="4"/>
      <c r="F47" s="4"/>
      <c r="G47" s="4"/>
      <c r="H47" s="4"/>
      <c r="I47" s="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/>
      <c r="B48" s="4"/>
      <c r="C48" s="4"/>
      <c r="D48" s="4"/>
      <c r="E48" s="4"/>
      <c r="F48" s="4"/>
      <c r="G48" s="4"/>
      <c r="H48" s="4"/>
      <c r="I48" s="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/>
      <c r="B49" s="4"/>
      <c r="C49" s="4"/>
      <c r="D49" s="4"/>
      <c r="E49" s="4"/>
      <c r="F49" s="4"/>
      <c r="G49" s="4"/>
      <c r="H49" s="4"/>
      <c r="I49" s="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/>
      <c r="B50" s="4"/>
      <c r="C50" s="4"/>
      <c r="D50" s="4"/>
      <c r="E50" s="4"/>
      <c r="F50" s="4"/>
      <c r="G50" s="4"/>
      <c r="H50" s="4"/>
      <c r="I50" s="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/>
      <c r="B51" s="4"/>
      <c r="C51" s="4"/>
      <c r="D51" s="4"/>
      <c r="E51" s="4"/>
      <c r="F51" s="4"/>
      <c r="G51" s="4"/>
      <c r="H51" s="4"/>
      <c r="I51" s="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/>
      <c r="B52" s="4"/>
      <c r="C52" s="4"/>
      <c r="D52" s="4"/>
      <c r="E52" s="4"/>
      <c r="F52" s="4"/>
      <c r="G52" s="4"/>
      <c r="H52" s="4"/>
      <c r="I52" s="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/>
      <c r="B53" s="4"/>
      <c r="C53" s="4"/>
      <c r="D53" s="4"/>
      <c r="E53" s="4"/>
      <c r="F53" s="4"/>
      <c r="G53" s="4"/>
      <c r="H53" s="4"/>
      <c r="I53" s="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/>
      <c r="B54" s="4"/>
      <c r="C54" s="4"/>
      <c r="D54" s="4"/>
      <c r="E54" s="4"/>
      <c r="F54" s="4"/>
      <c r="G54" s="4"/>
      <c r="H54" s="4"/>
      <c r="I54" s="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/>
      <c r="B55" s="4"/>
      <c r="C55" s="4"/>
      <c r="D55" s="4"/>
      <c r="E55" s="4"/>
      <c r="F55" s="4"/>
      <c r="G55" s="4"/>
      <c r="H55" s="4"/>
      <c r="I55" s="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/>
      <c r="B56" s="4"/>
      <c r="C56" s="4"/>
      <c r="D56" s="4"/>
      <c r="E56" s="4"/>
      <c r="F56" s="4"/>
      <c r="G56" s="4"/>
      <c r="H56" s="4"/>
      <c r="I56" s="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/>
      <c r="B57" s="4"/>
      <c r="C57" s="4"/>
      <c r="D57" s="4"/>
      <c r="E57" s="4"/>
      <c r="F57" s="4"/>
      <c r="G57" s="4"/>
      <c r="H57" s="4"/>
      <c r="I57" s="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/>
      <c r="B58" s="4"/>
      <c r="C58" s="4"/>
      <c r="D58" s="4"/>
      <c r="E58" s="4"/>
      <c r="F58" s="4"/>
      <c r="G58" s="4"/>
      <c r="H58" s="4"/>
      <c r="I58" s="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/>
      <c r="B59" s="4"/>
      <c r="C59" s="4"/>
      <c r="D59" s="4"/>
      <c r="E59" s="4"/>
      <c r="F59" s="4"/>
      <c r="G59" s="4"/>
      <c r="H59" s="4"/>
      <c r="I59" s="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/>
      <c r="B60" s="4"/>
      <c r="C60" s="4"/>
      <c r="D60" s="4"/>
      <c r="E60" s="4"/>
      <c r="F60" s="4"/>
      <c r="G60" s="4"/>
      <c r="H60" s="4"/>
      <c r="I60" s="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/>
      <c r="B61" s="4"/>
      <c r="C61" s="4"/>
      <c r="D61" s="4"/>
      <c r="E61" s="4"/>
      <c r="F61" s="4"/>
      <c r="G61" s="4"/>
      <c r="H61" s="4"/>
      <c r="I61" s="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/>
      <c r="B62" s="4"/>
      <c r="C62" s="4"/>
      <c r="D62" s="4"/>
      <c r="E62" s="4"/>
      <c r="F62" s="4"/>
      <c r="G62" s="4"/>
      <c r="H62" s="4"/>
      <c r="I62" s="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/>
      <c r="B63" s="4"/>
      <c r="C63" s="4"/>
      <c r="D63" s="4"/>
      <c r="E63" s="4"/>
      <c r="F63" s="4"/>
      <c r="G63" s="4"/>
      <c r="H63" s="4"/>
      <c r="I63" s="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/>
      <c r="B64" s="4"/>
      <c r="C64" s="4"/>
      <c r="D64" s="4"/>
      <c r="E64" s="4"/>
      <c r="F64" s="4"/>
      <c r="G64" s="4"/>
      <c r="H64" s="4"/>
      <c r="I64" s="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/>
      <c r="B65" s="4"/>
      <c r="C65" s="4"/>
      <c r="D65" s="4"/>
      <c r="E65" s="4"/>
      <c r="F65" s="4"/>
      <c r="G65" s="4"/>
      <c r="H65" s="4"/>
      <c r="I65" s="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/>
      <c r="B66" s="4"/>
      <c r="C66" s="4"/>
      <c r="D66" s="4"/>
      <c r="E66" s="4"/>
      <c r="F66" s="4"/>
      <c r="G66" s="4"/>
      <c r="H66" s="4"/>
      <c r="I66" s="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/>
      <c r="B67" s="4"/>
      <c r="C67" s="4"/>
      <c r="D67" s="4"/>
      <c r="E67" s="4"/>
      <c r="F67" s="4"/>
      <c r="G67" s="4"/>
      <c r="H67" s="4"/>
      <c r="I67" s="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/>
      <c r="B68" s="4"/>
      <c r="C68" s="4"/>
      <c r="D68" s="4"/>
      <c r="E68" s="4"/>
      <c r="F68" s="4"/>
      <c r="G68" s="4"/>
      <c r="H68" s="4"/>
      <c r="I68" s="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/>
      <c r="B69" s="4"/>
      <c r="C69" s="4"/>
      <c r="D69" s="4"/>
      <c r="E69" s="4"/>
      <c r="F69" s="4"/>
      <c r="G69" s="4"/>
      <c r="H69" s="4"/>
      <c r="I69" s="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/>
      <c r="B70" s="4"/>
      <c r="C70" s="4"/>
      <c r="D70" s="4"/>
      <c r="E70" s="4"/>
      <c r="F70" s="4"/>
      <c r="G70" s="4"/>
      <c r="H70" s="4"/>
      <c r="I70" s="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/>
      <c r="B71" s="4"/>
      <c r="C71" s="4"/>
      <c r="D71" s="4"/>
      <c r="E71" s="4"/>
      <c r="F71" s="4"/>
      <c r="G71" s="4"/>
      <c r="H71" s="4"/>
      <c r="I71" s="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/>
      <c r="B72" s="4"/>
      <c r="C72" s="4"/>
      <c r="D72" s="4"/>
      <c r="E72" s="4"/>
      <c r="F72" s="4"/>
      <c r="G72" s="4"/>
      <c r="H72" s="4"/>
      <c r="I72" s="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/>
      <c r="B73" s="4"/>
      <c r="C73" s="4"/>
      <c r="D73" s="4"/>
      <c r="E73" s="4"/>
      <c r="F73" s="4"/>
      <c r="G73" s="4"/>
      <c r="H73" s="4"/>
      <c r="I73" s="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/>
      <c r="B74" s="4"/>
      <c r="C74" s="4"/>
      <c r="D74" s="4"/>
      <c r="E74" s="4"/>
      <c r="F74" s="4"/>
      <c r="G74" s="4"/>
      <c r="H74" s="4"/>
      <c r="I74" s="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/>
      <c r="B75" s="4"/>
      <c r="C75" s="4"/>
      <c r="D75" s="4"/>
      <c r="E75" s="4"/>
      <c r="F75" s="4"/>
      <c r="G75" s="4"/>
      <c r="H75" s="4"/>
      <c r="I75" s="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/>
      <c r="B76" s="4"/>
      <c r="C76" s="4"/>
      <c r="D76" s="4"/>
      <c r="E76" s="4"/>
      <c r="F76" s="4"/>
      <c r="G76" s="4"/>
      <c r="H76" s="4"/>
      <c r="I76" s="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/>
      <c r="B77" s="4"/>
      <c r="C77" s="4"/>
      <c r="D77" s="4"/>
      <c r="E77" s="4"/>
      <c r="F77" s="4"/>
      <c r="G77" s="4"/>
      <c r="H77" s="4"/>
      <c r="I77" s="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/>
      <c r="B78" s="4"/>
      <c r="C78" s="4"/>
      <c r="D78" s="4"/>
      <c r="E78" s="4"/>
      <c r="F78" s="4"/>
      <c r="G78" s="4"/>
      <c r="H78" s="4"/>
      <c r="I78" s="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/>
      <c r="B79" s="4"/>
      <c r="C79" s="4"/>
      <c r="D79" s="4"/>
      <c r="E79" s="4"/>
      <c r="F79" s="4"/>
      <c r="G79" s="4"/>
      <c r="H79" s="4"/>
      <c r="I79" s="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/>
      <c r="B80" s="4"/>
      <c r="C80" s="4"/>
      <c r="D80" s="4"/>
      <c r="E80" s="4"/>
      <c r="F80" s="4"/>
      <c r="G80" s="4"/>
      <c r="H80" s="4"/>
      <c r="I80" s="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/>
      <c r="B81" s="4"/>
      <c r="C81" s="4"/>
      <c r="D81" s="4"/>
      <c r="E81" s="4"/>
      <c r="F81" s="4"/>
      <c r="G81" s="4"/>
      <c r="H81" s="4"/>
      <c r="I81" s="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/>
      <c r="B82" s="4"/>
      <c r="C82" s="4"/>
      <c r="D82" s="4"/>
      <c r="E82" s="4"/>
      <c r="F82" s="4"/>
      <c r="G82" s="4"/>
      <c r="H82" s="4"/>
      <c r="I82" s="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/>
      <c r="B83" s="4"/>
      <c r="C83" s="4"/>
      <c r="D83" s="4"/>
      <c r="E83" s="4"/>
      <c r="F83" s="4"/>
      <c r="G83" s="4"/>
      <c r="H83" s="4"/>
      <c r="I83" s="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/>
      <c r="B84" s="4"/>
      <c r="C84" s="4"/>
      <c r="D84" s="4"/>
      <c r="E84" s="4"/>
      <c r="F84" s="4"/>
      <c r="G84" s="4"/>
      <c r="H84" s="4"/>
      <c r="I84" s="5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/>
      <c r="B85" s="4"/>
      <c r="C85" s="4"/>
      <c r="D85" s="4"/>
      <c r="E85" s="4"/>
      <c r="F85" s="4"/>
      <c r="G85" s="4"/>
      <c r="H85" s="4"/>
      <c r="I85" s="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/>
      <c r="B86" s="4"/>
      <c r="C86" s="4"/>
      <c r="D86" s="4"/>
      <c r="E86" s="4"/>
      <c r="F86" s="4"/>
      <c r="G86" s="4"/>
      <c r="H86" s="4"/>
      <c r="I86" s="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/>
      <c r="B87" s="4"/>
      <c r="C87" s="4"/>
      <c r="D87" s="4"/>
      <c r="E87" s="4"/>
      <c r="F87" s="4"/>
      <c r="G87" s="4"/>
      <c r="H87" s="4"/>
      <c r="I87" s="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/>
      <c r="B88" s="4"/>
      <c r="C88" s="4"/>
      <c r="D88" s="4"/>
      <c r="E88" s="4"/>
      <c r="F88" s="4"/>
      <c r="G88" s="4"/>
      <c r="H88" s="4"/>
      <c r="I88" s="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/>
      <c r="B89" s="4"/>
      <c r="C89" s="4"/>
      <c r="D89" s="4"/>
      <c r="E89" s="4"/>
      <c r="F89" s="4"/>
      <c r="G89" s="4"/>
      <c r="H89" s="4"/>
      <c r="I89" s="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/>
      <c r="B90" s="4"/>
      <c r="C90" s="4"/>
      <c r="D90" s="4"/>
      <c r="E90" s="4"/>
      <c r="F90" s="4"/>
      <c r="G90" s="4"/>
      <c r="H90" s="4"/>
      <c r="I90" s="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/>
      <c r="B91" s="4"/>
      <c r="C91" s="4"/>
      <c r="D91" s="4"/>
      <c r="E91" s="4"/>
      <c r="F91" s="4"/>
      <c r="G91" s="4"/>
      <c r="H91" s="4"/>
      <c r="I91" s="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/>
      <c r="B92" s="4"/>
      <c r="C92" s="4"/>
      <c r="D92" s="4"/>
      <c r="E92" s="4"/>
      <c r="F92" s="4"/>
      <c r="G92" s="4"/>
      <c r="H92" s="4"/>
      <c r="I92" s="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/>
      <c r="B93" s="4"/>
      <c r="C93" s="4"/>
      <c r="D93" s="4"/>
      <c r="E93" s="4"/>
      <c r="F93" s="4"/>
      <c r="G93" s="4"/>
      <c r="H93" s="4"/>
      <c r="I93" s="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/>
      <c r="B94" s="4"/>
      <c r="C94" s="4"/>
      <c r="D94" s="4"/>
      <c r="E94" s="4"/>
      <c r="F94" s="4"/>
      <c r="G94" s="4"/>
      <c r="H94" s="4"/>
      <c r="I94" s="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/>
      <c r="B95" s="4"/>
      <c r="C95" s="4"/>
      <c r="D95" s="4"/>
      <c r="E95" s="4"/>
      <c r="F95" s="4"/>
      <c r="G95" s="4"/>
      <c r="H95" s="4"/>
      <c r="I95" s="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/>
      <c r="B96" s="4"/>
      <c r="C96" s="4"/>
      <c r="D96" s="4"/>
      <c r="E96" s="4"/>
      <c r="F96" s="4"/>
      <c r="G96" s="4"/>
      <c r="H96" s="4"/>
      <c r="I96" s="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/>
      <c r="B97" s="4"/>
      <c r="C97" s="4"/>
      <c r="D97" s="4"/>
      <c r="E97" s="4"/>
      <c r="F97" s="4"/>
      <c r="G97" s="4"/>
      <c r="H97" s="4"/>
      <c r="I97" s="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/>
      <c r="B98" s="4"/>
      <c r="C98" s="4"/>
      <c r="D98" s="4"/>
      <c r="E98" s="4"/>
      <c r="F98" s="4"/>
      <c r="G98" s="4"/>
      <c r="H98" s="4"/>
      <c r="I98" s="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/>
      <c r="B99" s="4"/>
      <c r="C99" s="4"/>
      <c r="D99" s="4"/>
      <c r="E99" s="4"/>
      <c r="F99" s="4"/>
      <c r="G99" s="4"/>
      <c r="H99" s="4"/>
      <c r="I99" s="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/>
      <c r="B100" s="4"/>
      <c r="C100" s="4"/>
      <c r="D100" s="4"/>
      <c r="E100" s="4"/>
      <c r="F100" s="4"/>
      <c r="G100" s="4"/>
      <c r="H100" s="4"/>
      <c r="I100" s="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/>
      <c r="B101" s="4"/>
      <c r="C101" s="4"/>
      <c r="D101" s="4"/>
      <c r="E101" s="4"/>
      <c r="F101" s="4"/>
      <c r="G101" s="4"/>
      <c r="H101" s="4"/>
      <c r="I101" s="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/>
      <c r="B102" s="4"/>
      <c r="C102" s="4"/>
      <c r="D102" s="4"/>
      <c r="E102" s="4"/>
      <c r="F102" s="4"/>
      <c r="G102" s="4"/>
      <c r="H102" s="4"/>
      <c r="I102" s="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/>
      <c r="B103" s="4"/>
      <c r="C103" s="4"/>
      <c r="D103" s="4"/>
      <c r="E103" s="4"/>
      <c r="F103" s="4"/>
      <c r="G103" s="4"/>
      <c r="H103" s="4"/>
      <c r="I103" s="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/>
      <c r="B104" s="4"/>
      <c r="C104" s="4"/>
      <c r="D104" s="4"/>
      <c r="E104" s="4"/>
      <c r="F104" s="4"/>
      <c r="G104" s="4"/>
      <c r="H104" s="4"/>
      <c r="I104" s="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/>
      <c r="B105" s="4"/>
      <c r="C105" s="4"/>
      <c r="D105" s="4"/>
      <c r="E105" s="4"/>
      <c r="F105" s="4"/>
      <c r="G105" s="4"/>
      <c r="H105" s="4"/>
      <c r="I105" s="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/>
      <c r="B106" s="4"/>
      <c r="C106" s="4"/>
      <c r="D106" s="4"/>
      <c r="E106" s="4"/>
      <c r="F106" s="4"/>
      <c r="G106" s="4"/>
      <c r="H106" s="4"/>
      <c r="I106" s="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/>
      <c r="B107" s="4"/>
      <c r="C107" s="4"/>
      <c r="D107" s="4"/>
      <c r="E107" s="4"/>
      <c r="F107" s="4"/>
      <c r="G107" s="4"/>
      <c r="H107" s="4"/>
      <c r="I107" s="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/>
      <c r="B108" s="4"/>
      <c r="C108" s="4"/>
      <c r="D108" s="4"/>
      <c r="E108" s="4"/>
      <c r="F108" s="4"/>
      <c r="G108" s="4"/>
      <c r="H108" s="4"/>
      <c r="I108" s="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/>
      <c r="B109" s="4"/>
      <c r="C109" s="4"/>
      <c r="D109" s="4"/>
      <c r="E109" s="4"/>
      <c r="F109" s="4"/>
      <c r="G109" s="4"/>
      <c r="H109" s="4"/>
      <c r="I109" s="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/>
      <c r="B110" s="4"/>
      <c r="C110" s="4"/>
      <c r="D110" s="4"/>
      <c r="E110" s="4"/>
      <c r="F110" s="4"/>
      <c r="G110" s="4"/>
      <c r="H110" s="4"/>
      <c r="I110" s="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/>
      <c r="B111" s="4"/>
      <c r="C111" s="4"/>
      <c r="D111" s="4"/>
      <c r="E111" s="4"/>
      <c r="F111" s="4"/>
      <c r="G111" s="4"/>
      <c r="H111" s="4"/>
      <c r="I111" s="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/>
      <c r="B112" s="4"/>
      <c r="C112" s="4"/>
      <c r="D112" s="4"/>
      <c r="E112" s="4"/>
      <c r="F112" s="4"/>
      <c r="G112" s="4"/>
      <c r="H112" s="4"/>
      <c r="I112" s="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/>
      <c r="B113" s="4"/>
      <c r="C113" s="4"/>
      <c r="D113" s="4"/>
      <c r="E113" s="4"/>
      <c r="F113" s="4"/>
      <c r="G113" s="4"/>
      <c r="H113" s="4"/>
      <c r="I113" s="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/>
      <c r="B114" s="4"/>
      <c r="C114" s="4"/>
      <c r="D114" s="4"/>
      <c r="E114" s="4"/>
      <c r="F114" s="4"/>
      <c r="G114" s="4"/>
      <c r="H114" s="4"/>
      <c r="I114" s="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/>
      <c r="B115" s="4"/>
      <c r="C115" s="4"/>
      <c r="D115" s="4"/>
      <c r="E115" s="4"/>
      <c r="F115" s="4"/>
      <c r="G115" s="4"/>
      <c r="H115" s="4"/>
      <c r="I115" s="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/>
      <c r="B116" s="4"/>
      <c r="C116" s="4"/>
      <c r="D116" s="4"/>
      <c r="E116" s="4"/>
      <c r="F116" s="4"/>
      <c r="G116" s="4"/>
      <c r="H116" s="4"/>
      <c r="I116" s="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/>
      <c r="B117" s="4"/>
      <c r="C117" s="4"/>
      <c r="D117" s="4"/>
      <c r="E117" s="4"/>
      <c r="F117" s="4"/>
      <c r="G117" s="4"/>
      <c r="H117" s="4"/>
      <c r="I117" s="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/>
      <c r="B118" s="4"/>
      <c r="C118" s="4"/>
      <c r="D118" s="4"/>
      <c r="E118" s="4"/>
      <c r="F118" s="4"/>
      <c r="G118" s="4"/>
      <c r="H118" s="4"/>
      <c r="I118" s="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/>
      <c r="B119" s="4"/>
      <c r="C119" s="4"/>
      <c r="D119" s="4"/>
      <c r="E119" s="4"/>
      <c r="F119" s="4"/>
      <c r="G119" s="4"/>
      <c r="H119" s="4"/>
      <c r="I119" s="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/>
      <c r="B120" s="4"/>
      <c r="C120" s="4"/>
      <c r="D120" s="4"/>
      <c r="E120" s="4"/>
      <c r="F120" s="4"/>
      <c r="G120" s="4"/>
      <c r="H120" s="4"/>
      <c r="I120" s="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/>
      <c r="B121" s="4"/>
      <c r="C121" s="4"/>
      <c r="D121" s="4"/>
      <c r="E121" s="4"/>
      <c r="F121" s="4"/>
      <c r="G121" s="4"/>
      <c r="H121" s="4"/>
      <c r="I121" s="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/>
      <c r="B122" s="4"/>
      <c r="C122" s="4"/>
      <c r="D122" s="4"/>
      <c r="E122" s="4"/>
      <c r="F122" s="4"/>
      <c r="G122" s="4"/>
      <c r="H122" s="4"/>
      <c r="I122" s="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/>
      <c r="B123" s="4"/>
      <c r="C123" s="4"/>
      <c r="D123" s="4"/>
      <c r="E123" s="4"/>
      <c r="F123" s="4"/>
      <c r="G123" s="4"/>
      <c r="H123" s="4"/>
      <c r="I123" s="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/>
      <c r="B124" s="4"/>
      <c r="C124" s="4"/>
      <c r="D124" s="4"/>
      <c r="E124" s="4"/>
      <c r="F124" s="4"/>
      <c r="G124" s="4"/>
      <c r="H124" s="4"/>
      <c r="I124" s="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">
      <c r="A125" s="4"/>
      <c r="B125" s="4"/>
      <c r="C125" s="4"/>
      <c r="D125" s="4"/>
      <c r="E125" s="4"/>
      <c r="F125" s="4"/>
      <c r="G125" s="4"/>
      <c r="H125" s="4"/>
      <c r="I125" s="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">
      <c r="A126" s="4"/>
      <c r="B126" s="4"/>
      <c r="C126" s="4"/>
      <c r="D126" s="4"/>
      <c r="E126" s="4"/>
      <c r="F126" s="4"/>
      <c r="G126" s="4"/>
      <c r="H126" s="4"/>
      <c r="I126" s="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">
      <c r="A127" s="4"/>
      <c r="B127" s="4"/>
      <c r="C127" s="4"/>
      <c r="D127" s="4"/>
      <c r="E127" s="4"/>
      <c r="F127" s="4"/>
      <c r="G127" s="4"/>
      <c r="H127" s="4"/>
      <c r="I127" s="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">
      <c r="A128" s="4"/>
      <c r="B128" s="4"/>
      <c r="C128" s="4"/>
      <c r="D128" s="4"/>
      <c r="E128" s="4"/>
      <c r="F128" s="4"/>
      <c r="G128" s="4"/>
      <c r="H128" s="4"/>
      <c r="I128" s="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">
      <c r="A129" s="4"/>
      <c r="B129" s="4"/>
      <c r="C129" s="4"/>
      <c r="D129" s="4"/>
      <c r="E129" s="4"/>
      <c r="F129" s="4"/>
      <c r="G129" s="4"/>
      <c r="H129" s="4"/>
      <c r="I129" s="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">
      <c r="A130" s="4"/>
      <c r="B130" s="4"/>
      <c r="C130" s="4"/>
      <c r="D130" s="4"/>
      <c r="E130" s="4"/>
      <c r="F130" s="4"/>
      <c r="G130" s="4"/>
      <c r="H130" s="4"/>
      <c r="I130" s="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">
      <c r="A131" s="4"/>
      <c r="B131" s="4"/>
      <c r="C131" s="4"/>
      <c r="D131" s="4"/>
      <c r="E131" s="4"/>
      <c r="F131" s="4"/>
      <c r="G131" s="4"/>
      <c r="H131" s="4"/>
      <c r="I131" s="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">
      <c r="A132" s="4"/>
      <c r="B132" s="4"/>
      <c r="C132" s="4"/>
      <c r="D132" s="4"/>
      <c r="E132" s="4"/>
      <c r="F132" s="4"/>
      <c r="G132" s="4"/>
      <c r="H132" s="4"/>
      <c r="I132" s="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">
      <c r="A133" s="4"/>
      <c r="B133" s="4"/>
      <c r="C133" s="4"/>
      <c r="D133" s="4"/>
      <c r="E133" s="4"/>
      <c r="F133" s="4"/>
      <c r="G133" s="4"/>
      <c r="H133" s="4"/>
      <c r="I133" s="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">
      <c r="A134" s="4"/>
      <c r="B134" s="4"/>
      <c r="C134" s="4"/>
      <c r="D134" s="4"/>
      <c r="E134" s="4"/>
      <c r="F134" s="4"/>
      <c r="G134" s="4"/>
      <c r="H134" s="4"/>
      <c r="I134" s="5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">
      <c r="A135" s="4"/>
      <c r="B135" s="4"/>
      <c r="C135" s="4"/>
      <c r="D135" s="4"/>
      <c r="E135" s="4"/>
      <c r="F135" s="4"/>
      <c r="G135" s="4"/>
      <c r="H135" s="4"/>
      <c r="I135" s="5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">
      <c r="A136" s="4"/>
      <c r="B136" s="4"/>
      <c r="C136" s="4"/>
      <c r="D136" s="4"/>
      <c r="E136" s="4"/>
      <c r="F136" s="4"/>
      <c r="G136" s="4"/>
      <c r="H136" s="4"/>
      <c r="I136" s="5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">
      <c r="A137" s="4"/>
      <c r="B137" s="4"/>
      <c r="C137" s="4"/>
      <c r="D137" s="4"/>
      <c r="E137" s="4"/>
      <c r="F137" s="4"/>
      <c r="G137" s="4"/>
      <c r="H137" s="4"/>
      <c r="I137" s="5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">
      <c r="A138" s="4"/>
      <c r="B138" s="4"/>
      <c r="C138" s="4"/>
      <c r="D138" s="4"/>
      <c r="E138" s="4"/>
      <c r="F138" s="4"/>
      <c r="G138" s="4"/>
      <c r="H138" s="4"/>
      <c r="I138" s="5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">
      <c r="A139" s="4"/>
      <c r="B139" s="4"/>
      <c r="C139" s="4"/>
      <c r="D139" s="4"/>
      <c r="E139" s="4"/>
      <c r="F139" s="4"/>
      <c r="G139" s="4"/>
      <c r="H139" s="4"/>
      <c r="I139" s="5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">
      <c r="A140" s="4"/>
      <c r="B140" s="4"/>
      <c r="C140" s="4"/>
      <c r="D140" s="4"/>
      <c r="E140" s="4"/>
      <c r="F140" s="4"/>
      <c r="G140" s="4"/>
      <c r="H140" s="4"/>
      <c r="I140" s="5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">
      <c r="A141" s="4"/>
      <c r="B141" s="4"/>
      <c r="C141" s="4"/>
      <c r="D141" s="4"/>
      <c r="E141" s="4"/>
      <c r="F141" s="4"/>
      <c r="G141" s="4"/>
      <c r="H141" s="4"/>
      <c r="I141" s="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">
      <c r="A142" s="4"/>
      <c r="B142" s="4"/>
      <c r="C142" s="4"/>
      <c r="D142" s="4"/>
      <c r="E142" s="4"/>
      <c r="F142" s="4"/>
      <c r="G142" s="4"/>
      <c r="H142" s="4"/>
      <c r="I142" s="5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">
      <c r="A143" s="4"/>
      <c r="B143" s="4"/>
      <c r="C143" s="4"/>
      <c r="D143" s="4"/>
      <c r="E143" s="4"/>
      <c r="F143" s="4"/>
      <c r="G143" s="4"/>
      <c r="H143" s="4"/>
      <c r="I143" s="5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">
      <c r="A144" s="4"/>
      <c r="B144" s="4"/>
      <c r="C144" s="4"/>
      <c r="D144" s="4"/>
      <c r="E144" s="4"/>
      <c r="F144" s="4"/>
      <c r="G144" s="4"/>
      <c r="H144" s="4"/>
      <c r="I144" s="5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">
      <c r="A145" s="4"/>
      <c r="B145" s="4"/>
      <c r="C145" s="4"/>
      <c r="D145" s="4"/>
      <c r="E145" s="4"/>
      <c r="F145" s="4"/>
      <c r="G145" s="4"/>
      <c r="H145" s="4"/>
      <c r="I145" s="5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">
      <c r="A146" s="4"/>
      <c r="B146" s="4"/>
      <c r="C146" s="4"/>
      <c r="D146" s="4"/>
      <c r="E146" s="4"/>
      <c r="F146" s="4"/>
      <c r="G146" s="4"/>
      <c r="H146" s="4"/>
      <c r="I146" s="5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</sheetData>
  <mergeCells count="16">
    <mergeCell ref="B9:C9"/>
    <mergeCell ref="H27:I27"/>
    <mergeCell ref="F7:G8"/>
    <mergeCell ref="H1:I1"/>
    <mergeCell ref="E6:I6"/>
    <mergeCell ref="A23:I23"/>
    <mergeCell ref="A22:G22"/>
    <mergeCell ref="A2:I2"/>
    <mergeCell ref="A3:I3"/>
    <mergeCell ref="A4:I4"/>
    <mergeCell ref="E5:I5"/>
    <mergeCell ref="A6:A8"/>
    <mergeCell ref="D6:D8"/>
    <mergeCell ref="E7:E8"/>
    <mergeCell ref="H7:I7"/>
    <mergeCell ref="B6:C8"/>
  </mergeCells>
  <printOptions horizontalCentered="1"/>
  <pageMargins left="0.19685039370078741" right="0.19685039370078741" top="0.35433070866141736" bottom="0.35433070866141736" header="0.35433070866141736" footer="0.35433070866141736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'1'!Область_печати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2018-04-23T08:53:08Z</dcterms:modified>
</cp:coreProperties>
</file>